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<sst xmlns="http://schemas.openxmlformats.org/spreadsheetml/2006/main" count="74" uniqueCount="26">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</sst>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1.2915690977683416</c:v>
                </c:pt>
                <c:pt idx="1">
                  <c:v>1.2600988793354488</c:v>
                </c:pt>
                <c:pt idx="2">
                  <c:v>1.2013849597185435</c:v>
                </c:pt>
                <c:pt idx="3">
                  <c:v>1.200109853134554</c:v>
                </c:pt>
                <c:pt idx="4">
                  <c:v>1.2377094674939468</c:v>
                </c:pt>
                <c:pt idx="5">
                  <c:v>1.2812601930630554</c:v>
                </c:pt>
                <c:pt idx="6">
                  <c:v>1.2460217335271309</c:v>
                </c:pt>
                <c:pt idx="7">
                  <c:v>1.2955012841560605</c:v>
                </c:pt>
                <c:pt idx="8">
                  <c:v>1.2829562546260784</c:v>
                </c:pt>
                <c:pt idx="9">
                  <c:v>1.2880500312495915</c:v>
                </c:pt>
                <c:pt idx="10">
                  <c:v>1.2333159439853358</c:v>
                </c:pt>
                <c:pt idx="11">
                  <c:v>1.1827591207411217</c:v>
                </c:pt>
                <c:pt idx="12">
                  <c:v>1.2270122453358576</c:v>
                </c:pt>
                <c:pt idx="13">
                  <c:v>1.218719744287559</c:v>
                </c:pt>
                <c:pt idx="14">
                  <c:v>1.1366472841657214</c:v>
                </c:pt>
                <c:pt idx="15">
                  <c:v>1.0639584405215043</c:v>
                </c:pt>
                <c:pt idx="16">
                  <c:v>1.1439950897744258</c:v>
                </c:pt>
                <c:pt idx="17">
                  <c:v>1.0975143268828231</c:v>
                </c:pt>
                <c:pt idx="18">
                  <c:v>1.0560677864923609</c:v>
                </c:pt>
                <c:pt idx="19">
                  <c:v>0.99065239640659797</c:v>
                </c:pt>
                <c:pt idx="20">
                  <c:v>1.0594661472589515</c:v>
                </c:pt>
                <c:pt idx="21">
                  <c:v>1.0485962124032491</c:v>
                </c:pt>
                <c:pt idx="22">
                  <c:v>1.0635901622030295</c:v>
                </c:pt>
                <c:pt idx="23">
                  <c:v>1.1230939492966616</c:v>
                </c:pt>
                <c:pt idx="24">
                  <c:v>1.3336168960620243</c:v>
                </c:pt>
                <c:pt idx="25">
                  <c:v>1.20698382698823</c:v>
                </c:pt>
                <c:pt idx="26">
                  <c:v>1.169268847087557</c:v>
                </c:pt>
                <c:pt idx="27">
                  <c:v>1.1552089758089628</c:v>
                </c:pt>
                <c:pt idx="28">
                  <c:v>1.1857068735698979</c:v>
                </c:pt>
                <c:pt idx="29">
                  <c:v>1.1803482509787566</c:v>
                </c:pt>
                <c:pt idx="30">
                  <c:v>1.2919205979610084</c:v>
                </c:pt>
                <c:pt idx="31">
                  <c:v>1.2148262724803307</c:v>
                </c:pt>
                <c:pt idx="32">
                  <c:v>1.3746707497699984</c:v>
                </c:pt>
                <c:pt idx="33">
                  <c:v>1.4072164167277001</c:v>
                </c:pt>
                <c:pt idx="34">
                  <c:v>1.3728719117527273</c:v>
                </c:pt>
                <c:pt idx="35">
                  <c:v>1.2480496390240532</c:v>
                </c:pt>
                <c:pt idx="36">
                  <c:v>1.2381105850389624</c:v>
                </c:pt>
                <c:pt idx="37">
                  <c:v>1.2020145568169156</c:v>
                </c:pt>
                <c:pt idx="38">
                  <c:v>1.1437378988700206</c:v>
                </c:pt>
                <c:pt idx="39">
                  <c:v>1.0648720017030702</c:v>
                </c:pt>
                <c:pt idx="40">
                  <c:v>1.0636341848089368</c:v>
                </c:pt>
                <c:pt idx="41">
                  <c:v>1.134055610046079</c:v>
                </c:pt>
                <c:pt idx="42">
                  <c:v>1.1537509186793786</c:v>
                </c:pt>
                <c:pt idx="43">
                  <c:v>1.1226521409572385</c:v>
                </c:pt>
                <c:pt idx="44">
                  <c:v>1.0613971494335639</c:v>
                </c:pt>
                <c:pt idx="45">
                  <c:v>1.0637097349817113</c:v>
                </c:pt>
                <c:pt idx="46">
                  <c:v>1.0487072953036791</c:v>
                </c:pt>
                <c:pt idx="47">
                  <c:v>0.93149978398775657</c:v>
                </c:pt>
                <c:pt idx="48">
                  <c:v>0.90149556952076138</c:v>
                </c:pt>
                <c:pt idx="49">
                  <c:v>0.92646522546584598</c:v>
                </c:pt>
                <c:pt idx="50">
                  <c:v>0.99540310930721432</c:v>
                </c:pt>
                <c:pt idx="51">
                  <c:v>0.97067321366416726</c:v>
                </c:pt>
                <c:pt idx="52">
                  <c:v>0.89663280154929104</c:v>
                </c:pt>
                <c:pt idx="53">
                  <c:v>0.91037671918138063</c:v>
                </c:pt>
                <c:pt idx="54">
                  <c:v>0.91387945729177644</c:v>
                </c:pt>
                <c:pt idx="55">
                  <c:v>0.90051601406874893</c:v>
                </c:pt>
                <c:pt idx="56">
                  <c:v>0.93721289147253728</c:v>
                </c:pt>
                <c:pt idx="57">
                  <c:v>0.99498398095306761</c:v>
                </c:pt>
                <c:pt idx="58">
                  <c:v>1.0019615724613802</c:v>
                </c:pt>
                <c:pt idx="59">
                  <c:v>0.96392465634764501</c:v>
                </c:pt>
                <c:pt idx="60">
                  <c:v>0.93557574985266712</c:v>
                </c:pt>
                <c:pt idx="61">
                  <c:v>0.8762446526108606</c:v>
                </c:pt>
                <c:pt idx="62">
                  <c:v>0.91695802242638025</c:v>
                </c:pt>
                <c:pt idx="63">
                  <c:v>0.87955806612616949</c:v>
                </c:pt>
                <c:pt idx="64">
                  <c:v>0.83051583332690948</c:v>
                </c:pt>
                <c:pt idx="65">
                  <c:v>0.92687729904888516</c:v>
                </c:pt>
                <c:pt idx="66">
                  <c:v>0.89420750700103979</c:v>
                </c:pt>
                <c:pt idx="67">
                  <c:v>0.91737739375440108</c:v>
                </c:pt>
                <c:pt idx="68">
                  <c:v>0.96761829296835766</c:v>
                </c:pt>
                <c:pt idx="69">
                  <c:v>0.99145421346148466</c:v>
                </c:pt>
                <c:pt idx="70">
                  <c:v>1.027655250914931</c:v>
                </c:pt>
                <c:pt idx="71">
                  <c:v>0.99351920359752965</c:v>
                </c:pt>
                <c:pt idx="72">
                  <c:v>0.96236465676282745</c:v>
                </c:pt>
                <c:pt idx="73">
                  <c:v>0.9056514338140631</c:v>
                </c:pt>
                <c:pt idx="74">
                  <c:v>0.98634510486062577</c:v>
                </c:pt>
                <c:pt idx="75">
                  <c:v>1.006506519538704</c:v>
                </c:pt>
                <c:pt idx="76">
                  <c:v>1.0901506487544341</c:v>
                </c:pt>
                <c:pt idx="77">
                  <c:v>1.0454496215622753</c:v>
                </c:pt>
                <c:pt idx="78">
                  <c:v>0.97635972678987271</c:v>
                </c:pt>
                <c:pt idx="79">
                  <c:v>1.0073256198730036</c:v>
                </c:pt>
                <c:pt idx="80">
                  <c:v>1.1968304653718145</c:v>
                </c:pt>
                <c:pt idx="81">
                  <c:v>1.1155478888020314</c:v>
                </c:pt>
                <c:pt idx="82">
                  <c:v>1.2110715553364089</c:v>
                </c:pt>
                <c:pt idx="83">
                  <c:v>1.2534129941523742</c:v>
                </c:pt>
                <c:pt idx="84">
                  <c:v>1.3915934235184482</c:v>
                </c:pt>
                <c:pt idx="85">
                  <c:v>1.4396937700110772</c:v>
                </c:pt>
                <c:pt idx="86">
                  <c:v>1.4021872361714793</c:v>
                </c:pt>
                <c:pt idx="87">
                  <c:v>1.4395583721059273</c:v>
                </c:pt>
                <c:pt idx="88">
                  <c:v>1.2648929479736715</c:v>
                </c:pt>
                <c:pt idx="89">
                  <c:v>1.2514423884304511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1.3702344569365679</c:v>
                </c:pt>
                <c:pt idx="1">
                  <c:v>1.4804358214657725</c:v>
                </c:pt>
                <c:pt idx="2">
                  <c:v>1.215520786757742</c:v>
                </c:pt>
                <c:pt idx="3">
                  <c:v>1.2028037004267456</c:v>
                </c:pt>
                <c:pt idx="4">
                  <c:v>1.366179447096211</c:v>
                </c:pt>
                <c:pt idx="5">
                  <c:v>1.3625155660984385</c:v>
                </c:pt>
                <c:pt idx="6">
                  <c:v>1.5024841857839124</c:v>
                </c:pt>
                <c:pt idx="7">
                  <c:v>1.509718514000344</c:v>
                </c:pt>
                <c:pt idx="8">
                  <c:v>1.3870927904350225</c:v>
                </c:pt>
                <c:pt idx="9">
                  <c:v>1.5121351637869294</c:v>
                </c:pt>
                <c:pt idx="10">
                  <c:v>1.4992171270989214</c:v>
                </c:pt>
                <c:pt idx="11">
                  <c:v>1.6568047800541348</c:v>
                </c:pt>
                <c:pt idx="12">
                  <c:v>1.8471098710569325</c:v>
                </c:pt>
                <c:pt idx="13">
                  <c:v>1.643915272378708</c:v>
                </c:pt>
                <c:pt idx="14">
                  <c:v>1.3795694711373923</c:v>
                </c:pt>
                <c:pt idx="15">
                  <c:v>1.3669846318809558</c:v>
                </c:pt>
                <c:pt idx="16">
                  <c:v>1.390115339667044</c:v>
                </c:pt>
                <c:pt idx="17">
                  <c:v>1.274022455843203</c:v>
                </c:pt>
                <c:pt idx="18">
                  <c:v>1.2365754899444867</c:v>
                </c:pt>
                <c:pt idx="19">
                  <c:v>1.3276911864788703</c:v>
                </c:pt>
                <c:pt idx="20">
                  <c:v>1.4463568482836702</c:v>
                </c:pt>
                <c:pt idx="21">
                  <c:v>1.4145255319089876</c:v>
                </c:pt>
                <c:pt idx="22">
                  <c:v>1.384969875936011</c:v>
                </c:pt>
                <c:pt idx="23">
                  <c:v>1.3552226895303177</c:v>
                </c:pt>
                <c:pt idx="24">
                  <c:v>1.5230151680054618</c:v>
                </c:pt>
                <c:pt idx="25">
                  <c:v>1.3267135701940052</c:v>
                </c:pt>
                <c:pt idx="26">
                  <c:v>1.5819488065332539</c:v>
                </c:pt>
                <c:pt idx="27">
                  <c:v>1.5258242482721387</c:v>
                </c:pt>
                <c:pt idx="28">
                  <c:v>1.8372319869958826</c:v>
                </c:pt>
                <c:pt idx="29">
                  <c:v>1.8603062788000899</c:v>
                </c:pt>
                <c:pt idx="30">
                  <c:v>1.8039334692302746</c:v>
                </c:pt>
                <c:pt idx="31">
                  <c:v>1.7348827762709331</c:v>
                </c:pt>
                <c:pt idx="32">
                  <c:v>1.7598521179822397</c:v>
                </c:pt>
                <c:pt idx="33">
                  <c:v>1.6999003998033497</c:v>
                </c:pt>
                <c:pt idx="34">
                  <c:v>1.9087106640809359</c:v>
                </c:pt>
                <c:pt idx="35">
                  <c:v>1.757872390459664</c:v>
                </c:pt>
                <c:pt idx="36">
                  <c:v>1.7869146405645846</c:v>
                </c:pt>
                <c:pt idx="37">
                  <c:v>1.562340325123784</c:v>
                </c:pt>
                <c:pt idx="38">
                  <c:v>1.8638654498185161</c:v>
                </c:pt>
                <c:pt idx="39">
                  <c:v>1.9330688392217361</c:v>
                </c:pt>
                <c:pt idx="40">
                  <c:v>1.6635254334752096</c:v>
                </c:pt>
                <c:pt idx="41">
                  <c:v>1.4943910761243135</c:v>
                </c:pt>
                <c:pt idx="42">
                  <c:v>1.6204437157346312</c:v>
                </c:pt>
                <c:pt idx="43">
                  <c:v>1.5211214115246008</c:v>
                </c:pt>
                <c:pt idx="44">
                  <c:v>1.3702267151509897</c:v>
                </c:pt>
                <c:pt idx="45">
                  <c:v>1.4578023599109238</c:v>
                </c:pt>
                <c:pt idx="46">
                  <c:v>1.257636951184697</c:v>
                </c:pt>
                <c:pt idx="47">
                  <c:v>1.1406861937806319</c:v>
                </c:pt>
                <c:pt idx="48">
                  <c:v>1.2179616910925166</c:v>
                </c:pt>
                <c:pt idx="49">
                  <c:v>1.314619095335672</c:v>
                </c:pt>
                <c:pt idx="50">
                  <c:v>1.296229556109558</c:v>
                </c:pt>
                <c:pt idx="51">
                  <c:v>1.2984744404483108</c:v>
                </c:pt>
                <c:pt idx="52">
                  <c:v>1.2515639619004006</c:v>
                </c:pt>
                <c:pt idx="53">
                  <c:v>1.2482978253625823</c:v>
                </c:pt>
                <c:pt idx="54">
                  <c:v>1.5074730614822371</c:v>
                </c:pt>
                <c:pt idx="55">
                  <c:v>1.6712011386457577</c:v>
                </c:pt>
                <c:pt idx="56">
                  <c:v>1.4325753308564857</c:v>
                </c:pt>
                <c:pt idx="57">
                  <c:v>1.3401174880673654</c:v>
                </c:pt>
                <c:pt idx="58">
                  <c:v>1.5031321435655001</c:v>
                </c:pt>
                <c:pt idx="59">
                  <c:v>1.568984157791631</c:v>
                </c:pt>
                <c:pt idx="60">
                  <c:v>1.3991354430872573</c:v>
                </c:pt>
                <c:pt idx="61">
                  <c:v>1.5440172960673983</c:v>
                </c:pt>
                <c:pt idx="62">
                  <c:v>1.5914042380983784</c:v>
                </c:pt>
                <c:pt idx="63">
                  <c:v>1.5341657378580258</c:v>
                </c:pt>
                <c:pt idx="64">
                  <c:v>1.6934008737960742</c:v>
                </c:pt>
                <c:pt idx="65">
                  <c:v>1.6357335744045363</c:v>
                </c:pt>
                <c:pt idx="66">
                  <c:v>1.9406570370200704</c:v>
                </c:pt>
                <c:pt idx="67">
                  <c:v>1.8544241944114717</c:v>
                </c:pt>
                <c:pt idx="68">
                  <c:v>1.8563669247605923</c:v>
                </c:pt>
                <c:pt idx="69">
                  <c:v>1.8546630257958778</c:v>
                </c:pt>
                <c:pt idx="70">
                  <c:v>1.8294193882291954</c:v>
                </c:pt>
                <c:pt idx="71">
                  <c:v>1.8518758476751216</c:v>
                </c:pt>
                <c:pt idx="72">
                  <c:v>1.2414163526623954</c:v>
                </c:pt>
                <c:pt idx="73">
                  <c:v>1.3246789653464817</c:v>
                </c:pt>
                <c:pt idx="74">
                  <c:v>1.3357404534806889</c:v>
                </c:pt>
                <c:pt idx="75">
                  <c:v>1.3272398089737887</c:v>
                </c:pt>
                <c:pt idx="76">
                  <c:v>1.493480769565908</c:v>
                </c:pt>
                <c:pt idx="77">
                  <c:v>1.4170995159113378</c:v>
                </c:pt>
                <c:pt idx="78">
                  <c:v>1.48047842428467</c:v>
                </c:pt>
                <c:pt idx="79">
                  <c:v>1.5638936933283023</c:v>
                </c:pt>
                <c:pt idx="80">
                  <c:v>1.539609233836521</c:v>
                </c:pt>
                <c:pt idx="81">
                  <c:v>1.7950250191466646</c:v>
                </c:pt>
                <c:pt idx="82">
                  <c:v>1.7262591977483617</c:v>
                </c:pt>
                <c:pt idx="83">
                  <c:v>1.5777332287553334</c:v>
                </c:pt>
                <c:pt idx="84">
                  <c:v>1.4781451380635457</c:v>
                </c:pt>
                <c:pt idx="85">
                  <c:v>1.4589064994754022</c:v>
                </c:pt>
                <c:pt idx="86">
                  <c:v>1.5048067436727761</c:v>
                </c:pt>
                <c:pt idx="87">
                  <c:v>1.5457003815392867</c:v>
                </c:pt>
                <c:pt idx="88">
                  <c:v>1.6858012322239917</c:v>
                </c:pt>
                <c:pt idx="89">
                  <c:v>1.6277809464418014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1.5265426255799952</c:v>
                </c:pt>
                <c:pt idx="1">
                  <c:v>1.0207456067459675</c:v>
                </c:pt>
                <c:pt idx="2">
                  <c:v>0.96021307622803798</c:v>
                </c:pt>
                <c:pt idx="3">
                  <c:v>1.0601253238826271</c:v>
                </c:pt>
                <c:pt idx="4">
                  <c:v>1.252439256418574</c:v>
                </c:pt>
                <c:pt idx="5">
                  <c:v>1.6221120776369269</c:v>
                </c:pt>
                <c:pt idx="6">
                  <c:v>1.2341061478436708</c:v>
                </c:pt>
                <c:pt idx="7">
                  <c:v>1.352799702259819</c:v>
                </c:pt>
                <c:pt idx="8">
                  <c:v>1.4399659378767609</c:v>
                </c:pt>
                <c:pt idx="9">
                  <c:v>1.3340092632643308</c:v>
                </c:pt>
                <c:pt idx="10">
                  <c:v>1.6643985919259481</c:v>
                </c:pt>
                <c:pt idx="11">
                  <c:v>2.0157185421537287</c:v>
                </c:pt>
                <c:pt idx="12">
                  <c:v>2.2280600518369145</c:v>
                </c:pt>
                <c:pt idx="13">
                  <c:v>1.7779299773542958</c:v>
                </c:pt>
                <c:pt idx="14">
                  <c:v>1.6453765011067258</c:v>
                </c:pt>
                <c:pt idx="15">
                  <c:v>1.5808663668847571</c:v>
                </c:pt>
                <c:pt idx="16">
                  <c:v>1.4107694076421433</c:v>
                </c:pt>
                <c:pt idx="17">
                  <c:v>1.5653031768478014</c:v>
                </c:pt>
                <c:pt idx="18">
                  <c:v>2.2835266698548433</c:v>
                </c:pt>
                <c:pt idx="19">
                  <c:v>2.8474087693830645</c:v>
                </c:pt>
                <c:pt idx="20">
                  <c:v>1.7953684684236011</c:v>
                </c:pt>
                <c:pt idx="21">
                  <c:v>1.3527299981023369</c:v>
                </c:pt>
                <c:pt idx="22">
                  <c:v>1.3270946020622973</c:v>
                </c:pt>
                <c:pt idx="23">
                  <c:v>1.6221016211972925</c:v>
                </c:pt>
                <c:pt idx="24">
                  <c:v>1.4379359786651857</c:v>
                </c:pt>
                <c:pt idx="25">
                  <c:v>1.256320208766649</c:v>
                </c:pt>
                <c:pt idx="26">
                  <c:v>1.3373178991060635</c:v>
                </c:pt>
                <c:pt idx="27">
                  <c:v>1.6952549643546801</c:v>
                </c:pt>
                <c:pt idx="28">
                  <c:v>2.0898209556572511</c:v>
                </c:pt>
                <c:pt idx="29">
                  <c:v>2.3461503986070991</c:v>
                </c:pt>
                <c:pt idx="30">
                  <c:v>2.7465602219918273</c:v>
                </c:pt>
                <c:pt idx="31">
                  <c:v>1.6779778142014481</c:v>
                </c:pt>
                <c:pt idx="32">
                  <c:v>1.2266688723840946</c:v>
                </c:pt>
                <c:pt idx="33">
                  <c:v>1.4089412845859399</c:v>
                </c:pt>
                <c:pt idx="34">
                  <c:v>1.2345231667694232</c:v>
                </c:pt>
                <c:pt idx="35">
                  <c:v>1.355168491968654</c:v>
                </c:pt>
                <c:pt idx="36">
                  <c:v>1.3147876648165187</c:v>
                </c:pt>
                <c:pt idx="37">
                  <c:v>1.4263032920511975</c:v>
                </c:pt>
                <c:pt idx="38">
                  <c:v>2.0225389558313154</c:v>
                </c:pt>
                <c:pt idx="39">
                  <c:v>2.4050541904094773</c:v>
                </c:pt>
                <c:pt idx="40">
                  <c:v>1.6028227836217699</c:v>
                </c:pt>
                <c:pt idx="41">
                  <c:v>1.1522278061614506</c:v>
                </c:pt>
                <c:pt idx="42">
                  <c:v>0.9959343688785145</c:v>
                </c:pt>
                <c:pt idx="43">
                  <c:v>1.216844537070966</c:v>
                </c:pt>
                <c:pt idx="44">
                  <c:v>1.3454661183188095</c:v>
                </c:pt>
                <c:pt idx="45">
                  <c:v>1.9416281212035686</c:v>
                </c:pt>
                <c:pt idx="46">
                  <c:v>1.3314454260074873</c:v>
                </c:pt>
                <c:pt idx="47">
                  <c:v>1.3594131804794289</c:v>
                </c:pt>
                <c:pt idx="48">
                  <c:v>1.0073312325404831</c:v>
                </c:pt>
                <c:pt idx="49">
                  <c:v>1.1483460986378486</c:v>
                </c:pt>
                <c:pt idx="50">
                  <c:v>1.6030054923567081</c:v>
                </c:pt>
                <c:pt idx="51">
                  <c:v>1.2161502552385248</c:v>
                </c:pt>
                <c:pt idx="52">
                  <c:v>1.9037238384251858</c:v>
                </c:pt>
                <c:pt idx="53">
                  <c:v>1.490263046893455</c:v>
                </c:pt>
                <c:pt idx="54">
                  <c:v>1.1694318714975485</c:v>
                </c:pt>
                <c:pt idx="55">
                  <c:v>0.96889341552896202</c:v>
                </c:pt>
                <c:pt idx="56">
                  <c:v>1.0685401576216991</c:v>
                </c:pt>
                <c:pt idx="57">
                  <c:v>1.4421535509283512</c:v>
                </c:pt>
                <c:pt idx="58">
                  <c:v>1.4189633269170185</c:v>
                </c:pt>
                <c:pt idx="59">
                  <c:v>1.1272988409499543</c:v>
                </c:pt>
                <c:pt idx="60">
                  <c:v>1.1934276298553153</c:v>
                </c:pt>
                <c:pt idx="61">
                  <c:v>1.1508671189977797</c:v>
                </c:pt>
                <c:pt idx="62">
                  <c:v>1.1244139388954661</c:v>
                </c:pt>
                <c:pt idx="63">
                  <c:v>1.1817007571074813</c:v>
                </c:pt>
                <c:pt idx="64">
                  <c:v>1.21508422776642</c:v>
                </c:pt>
                <c:pt idx="65">
                  <c:v>1.0889191300406231</c:v>
                </c:pt>
                <c:pt idx="66">
                  <c:v>1.1589882168848413</c:v>
                </c:pt>
                <c:pt idx="67">
                  <c:v>1.3148726312507688</c:v>
                </c:pt>
                <c:pt idx="68">
                  <c:v>1.4244361082120338</c:v>
                </c:pt>
                <c:pt idx="69">
                  <c:v>1.9138603000686629</c:v>
                </c:pt>
                <c:pt idx="70">
                  <c:v>1.8602401559120534</c:v>
                </c:pt>
                <c:pt idx="71">
                  <c:v>1.9880718468373813</c:v>
                </c:pt>
                <c:pt idx="72">
                  <c:v>1.6378821774652781</c:v>
                </c:pt>
                <c:pt idx="73">
                  <c:v>1.352433648675557</c:v>
                </c:pt>
                <c:pt idx="74">
                  <c:v>2.0654984179862108</c:v>
                </c:pt>
                <c:pt idx="75">
                  <c:v>1.9899546938834343</c:v>
                </c:pt>
                <c:pt idx="76">
                  <c:v>1.8371529836328244</c:v>
                </c:pt>
                <c:pt idx="77">
                  <c:v>1.9531330275940348</c:v>
                </c:pt>
                <c:pt idx="78">
                  <c:v>1.7198489656886615</c:v>
                </c:pt>
                <c:pt idx="79">
                  <c:v>1.4261843977025044</c:v>
                </c:pt>
                <c:pt idx="80">
                  <c:v>1.3823114733673847</c:v>
                </c:pt>
                <c:pt idx="81">
                  <c:v>1.2054280964046307</c:v>
                </c:pt>
                <c:pt idx="82">
                  <c:v>1.1992312790602304</c:v>
                </c:pt>
                <c:pt idx="83">
                  <c:v>1.1147580884535808</c:v>
                </c:pt>
                <c:pt idx="84">
                  <c:v>1.0874473396651443</c:v>
                </c:pt>
                <c:pt idx="85">
                  <c:v>1.1431631435514542</c:v>
                </c:pt>
                <c:pt idx="86">
                  <c:v>1.314354660407163</c:v>
                </c:pt>
                <c:pt idx="87">
                  <c:v>1.1041824702206258</c:v>
                </c:pt>
                <c:pt idx="88">
                  <c:v>1.1175484323518432</c:v>
                </c:pt>
                <c:pt idx="89">
                  <c:v>1.2237734202530905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1.7408980349588963</c:v>
                </c:pt>
                <c:pt idx="1">
                  <c:v>4.8220128806326175</c:v>
                </c:pt>
                <c:pt idx="2">
                  <c:v>3.4865999160120031</c:v>
                </c:pt>
                <c:pt idx="3">
                  <c:v>2.4895046444402751</c:v>
                </c:pt>
                <c:pt idx="4">
                  <c:v>2.8312293697022719</c:v>
                </c:pt>
                <c:pt idx="5">
                  <c:v>2.1303484918954778</c:v>
                </c:pt>
                <c:pt idx="6">
                  <c:v>2.835910964679317</c:v>
                </c:pt>
                <c:pt idx="7">
                  <c:v>2.2041964446600049</c:v>
                </c:pt>
                <c:pt idx="8">
                  <c:v>5.7771528680770112</c:v>
                </c:pt>
                <c:pt idx="9">
                  <c:v>5.5305993735144474</c:v>
                </c:pt>
                <c:pt idx="10">
                  <c:v>7.0889106243767088</c:v>
                </c:pt>
                <c:pt idx="11">
                  <c:v>6.5722145817790114</c:v>
                </c:pt>
                <c:pt idx="12">
                  <c:v>4.0976548229734808</c:v>
                </c:pt>
                <c:pt idx="13">
                  <c:v>4.1891902609865417</c:v>
                </c:pt>
                <c:pt idx="14">
                  <c:v>3.092621233040723</c:v>
                </c:pt>
                <c:pt idx="15">
                  <c:v>3.6778935132391086</c:v>
                </c:pt>
                <c:pt idx="16">
                  <c:v>3.4089783088856502</c:v>
                </c:pt>
                <c:pt idx="17">
                  <c:v>4.3588098574447001</c:v>
                </c:pt>
                <c:pt idx="18">
                  <c:v>3.2382434781504261</c:v>
                </c:pt>
                <c:pt idx="19">
                  <c:v>3.7714161711283878</c:v>
                </c:pt>
                <c:pt idx="20">
                  <c:v>3.2016424526066909</c:v>
                </c:pt>
                <c:pt idx="21">
                  <c:v>7.9609526423470545</c:v>
                </c:pt>
                <c:pt idx="22">
                  <c:v>4.973685685277407</c:v>
                </c:pt>
                <c:pt idx="23">
                  <c:v>3.7705698648239929</c:v>
                </c:pt>
                <c:pt idx="24">
                  <c:v>5.2885288415208942</c:v>
                </c:pt>
                <c:pt idx="25">
                  <c:v>2.8746151067357024</c:v>
                </c:pt>
                <c:pt idx="26">
                  <c:v>2.6582565391033492</c:v>
                </c:pt>
                <c:pt idx="27">
                  <c:v>2.8670191469479192</c:v>
                </c:pt>
                <c:pt idx="28">
                  <c:v>4.5039768936504414</c:v>
                </c:pt>
                <c:pt idx="29">
                  <c:v>2.705584812494835</c:v>
                </c:pt>
                <c:pt idx="30">
                  <c:v>2.4280925178579427</c:v>
                </c:pt>
                <c:pt idx="31">
                  <c:v>2.118436592606046</c:v>
                </c:pt>
                <c:pt idx="32">
                  <c:v>2.144681063747131</c:v>
                </c:pt>
                <c:pt idx="33">
                  <c:v>2.0913740951263096</c:v>
                </c:pt>
                <c:pt idx="34">
                  <c:v>2.7240781578852684</c:v>
                </c:pt>
                <c:pt idx="35">
                  <c:v>2.8603069852768188</c:v>
                </c:pt>
                <c:pt idx="36">
                  <c:v>2.5286532480039119</c:v>
                </c:pt>
                <c:pt idx="37">
                  <c:v>2.3147883804280358</c:v>
                </c:pt>
                <c:pt idx="38">
                  <c:v>2.2155534506123158</c:v>
                </c:pt>
                <c:pt idx="39">
                  <c:v>1.982336846511549</c:v>
                </c:pt>
                <c:pt idx="40">
                  <c:v>2.0848857460403374</c:v>
                </c:pt>
                <c:pt idx="41">
                  <c:v>2.2199040779696162</c:v>
                </c:pt>
                <c:pt idx="42">
                  <c:v>2.1069977055886326</c:v>
                </c:pt>
                <c:pt idx="43">
                  <c:v>1.9161396948581453</c:v>
                </c:pt>
                <c:pt idx="44">
                  <c:v>1.8968812845146577</c:v>
                </c:pt>
                <c:pt idx="45">
                  <c:v>1.6615128492355067</c:v>
                </c:pt>
                <c:pt idx="46">
                  <c:v>2.1917638815642779</c:v>
                </c:pt>
                <c:pt idx="47">
                  <c:v>2.3999456714277598</c:v>
                </c:pt>
                <c:pt idx="48">
                  <c:v>2.0059602171863729</c:v>
                </c:pt>
                <c:pt idx="49">
                  <c:v>3.3851213195481211</c:v>
                </c:pt>
                <c:pt idx="50">
                  <c:v>3.5533824229762327</c:v>
                </c:pt>
                <c:pt idx="51">
                  <c:v>3.0217130259108451</c:v>
                </c:pt>
                <c:pt idx="52">
                  <c:v>2.5745246729291242</c:v>
                </c:pt>
                <c:pt idx="53">
                  <c:v>2.2565590256896493</c:v>
                </c:pt>
                <c:pt idx="54">
                  <c:v>1.7024726155245922</c:v>
                </c:pt>
                <c:pt idx="55">
                  <c:v>5.1465989187043011</c:v>
                </c:pt>
                <c:pt idx="56">
                  <c:v>9.04741232281952</c:v>
                </c:pt>
                <c:pt idx="57">
                  <c:v>7.0259688955981909</c:v>
                </c:pt>
                <c:pt idx="58">
                  <c:v>2.2606418812865634</c:v>
                </c:pt>
                <c:pt idx="59">
                  <c:v>6.4270561312469709</c:v>
                </c:pt>
                <c:pt idx="60">
                  <c:v>7.8170693740888364</c:v>
                </c:pt>
                <c:pt idx="61">
                  <c:v>2.9501835580574194</c:v>
                </c:pt>
                <c:pt idx="62">
                  <c:v>4.7765236287000823</c:v>
                </c:pt>
                <c:pt idx="63">
                  <c:v>5.1384568606989562</c:v>
                </c:pt>
                <c:pt idx="64">
                  <c:v>3.5263539571779612</c:v>
                </c:pt>
                <c:pt idx="65">
                  <c:v>2.2849614535383149</c:v>
                </c:pt>
                <c:pt idx="66">
                  <c:v>2.5688304826029102</c:v>
                </c:pt>
                <c:pt idx="67">
                  <c:v>3.191947570567176</c:v>
                </c:pt>
                <c:pt idx="68">
                  <c:v>3.1746892422427817</c:v>
                </c:pt>
                <c:pt idx="69">
                  <c:v>3.1900242429511523</c:v>
                </c:pt>
                <c:pt idx="70">
                  <c:v>3.1881491920940506</c:v>
                </c:pt>
                <c:pt idx="71">
                  <c:v>8.3356774830840479</c:v>
                </c:pt>
                <c:pt idx="72">
                  <c:v>6.1308392106749761</c:v>
                </c:pt>
                <c:pt idx="73">
                  <c:v>3.854722232033005</c:v>
                </c:pt>
                <c:pt idx="74">
                  <c:v>2.3262152623007033</c:v>
                </c:pt>
                <c:pt idx="75">
                  <c:v>2.120623464587001</c:v>
                </c:pt>
                <c:pt idx="76">
                  <c:v>1.9187714006811263</c:v>
                </c:pt>
                <c:pt idx="77">
                  <c:v>6.5049197374796606</c:v>
                </c:pt>
                <c:pt idx="78">
                  <c:v>3.8958550893816257</c:v>
                </c:pt>
                <c:pt idx="79">
                  <c:v>1.7030123836279458</c:v>
                </c:pt>
                <c:pt idx="80">
                  <c:v>2.4907745924543585</c:v>
                </c:pt>
                <c:pt idx="81">
                  <c:v>1.5582659409654638</c:v>
                </c:pt>
                <c:pt idx="82">
                  <c:v>1.5873565011431776</c:v>
                </c:pt>
                <c:pt idx="83">
                  <c:v>2.918905000080831</c:v>
                </c:pt>
                <c:pt idx="84">
                  <c:v>2.5484793280545737</c:v>
                </c:pt>
                <c:pt idx="85">
                  <c:v>5.1894526765611326</c:v>
                </c:pt>
                <c:pt idx="86">
                  <c:v>6.2342950352138038</c:v>
                </c:pt>
                <c:pt idx="87">
                  <c:v>5.9915205119124373</c:v>
                </c:pt>
                <c:pt idx="88">
                  <c:v>4.5565968770205849</c:v>
                </c:pt>
                <c:pt idx="89">
                  <c:v>4.3636457026227982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881640"/>
        <c:axId val="218882816"/>
      </c:scatterChart>
      <c:valAx>
        <c:axId val="2188816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82816"/>
        <c:crosses val="autoZero"/>
        <c:crossBetween val="midCat"/>
      </c:valAx>
      <c:valAx>
        <c:axId val="21888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881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14.381999970000001</v>
      </c>
      <c r="C2">
        <v>0.59350002000000002</v>
      </c>
      <c r="D2">
        <v>1149.18005371</v>
      </c>
      <c r="E2">
        <v>0.99309999000000004</v>
      </c>
      <c r="F2">
        <v>-9.9000003020963209E+37</v>
      </c>
      <c r="G2">
        <v>1.20159996</v>
      </c>
      <c r="H2">
        <v>1278.84997559</v>
      </c>
      <c r="K2" s="2">
        <f>TREND(Calibration!$A$2:$A$4,Calibration!$B$2:$B$4,C2)</f>
        <v>388.00516725135373</v>
      </c>
      <c r="L2" s="2">
        <f>TREND(Calibration!$A$2:$A$4,Calibration!$C$2:$C$4,E2)</f>
        <v>380.01875539777262</v>
      </c>
      <c r="M2" s="2">
        <f>TREND(Calibration!$A$2:$A$4,Calibration!$D$2:$D$4,G2)</f>
        <v>443.67256336249619</v>
      </c>
      <c r="O2" s="2">
        <f>AVERAGE(K2:K409)</f>
        <v>395.72340962148274</v>
      </c>
    </row>
    <row r="3" spans="1:15" x14ac:dyDescent="0.25">
      <c r="A3">
        <v>6126</v>
      </c>
      <c r="B3">
        <v>14.50899982</v>
      </c>
      <c r="C3">
        <v>0.60110003000000001</v>
      </c>
      <c r="D3">
        <v>400.65798949999999</v>
      </c>
      <c r="E3">
        <v>1.0168999400000001</v>
      </c>
      <c r="F3">
        <v>570.18902588000003</v>
      </c>
      <c r="G3">
        <v>1.20159996</v>
      </c>
      <c r="H3">
        <v>838.20098876999998</v>
      </c>
      <c r="K3" s="2">
        <f>TREND(Calibration!$A$2:$A$4,Calibration!$B$2:$B$4,C3)</f>
        <v>392.69943509070356</v>
      </c>
      <c r="L3" s="2">
        <f>TREND(Calibration!$A$2:$A$4,Calibration!$C$2:$C$4,E3)</f>
        <v>389.61955236654228</v>
      </c>
      <c r="M3" s="2">
        <f>TREND(Calibration!$A$2:$A$4,Calibration!$D$2:$D$4,G3)</f>
        <v>443.67256336249619</v>
      </c>
    </row>
    <row r="4" spans="1:15" x14ac:dyDescent="0.25">
      <c r="A4">
        <v>11123</v>
      </c>
      <c r="B4">
        <v>14.446999549999999</v>
      </c>
      <c r="C4">
        <v>0.60699999000000004</v>
      </c>
      <c r="D4">
        <v>819.11901854999996</v>
      </c>
      <c r="E4">
        <v>1.0163999800000001</v>
      </c>
      <c r="F4">
        <v>762.90301513999998</v>
      </c>
      <c r="G4">
        <v>1.19840002</v>
      </c>
      <c r="H4">
        <v>1040.9289550799999</v>
      </c>
      <c r="K4" s="2">
        <f>TREND(Calibration!$A$2:$A$4,Calibration!$B$2:$B$4,C4)</f>
        <v>396.34363983273033</v>
      </c>
      <c r="L4" s="2">
        <f>TREND(Calibration!$A$2:$A$4,Calibration!$C$2:$C$4,E4)</f>
        <v>389.41787066332415</v>
      </c>
      <c r="M4" s="2">
        <f>TREND(Calibration!$A$2:$A$4,Calibration!$D$2:$D$4,G4)</f>
        <v>442.34939527948666</v>
      </c>
    </row>
    <row r="5" spans="1:15" x14ac:dyDescent="0.25">
      <c r="A5">
        <v>16123</v>
      </c>
      <c r="B5">
        <v>14.34300041</v>
      </c>
      <c r="C5">
        <v>0.60320001999999995</v>
      </c>
      <c r="D5">
        <v>833.96899413999995</v>
      </c>
      <c r="E5">
        <v>1.01800001</v>
      </c>
      <c r="F5">
        <v>999.75402831999997</v>
      </c>
      <c r="G5">
        <v>1.1940000099999999</v>
      </c>
      <c r="H5">
        <v>910.66198729999996</v>
      </c>
      <c r="K5" s="2">
        <f>TREND(Calibration!$A$2:$A$4,Calibration!$B$2:$B$4,C5)</f>
        <v>393.99652753136564</v>
      </c>
      <c r="L5" s="2">
        <f>TREND(Calibration!$A$2:$A$4,Calibration!$C$2:$C$4,E5)</f>
        <v>390.06331585013925</v>
      </c>
      <c r="M5" s="2">
        <f>TREND(Calibration!$A$2:$A$4,Calibration!$D$2:$D$4,G5)</f>
        <v>440.530000916804</v>
      </c>
    </row>
    <row r="6" spans="1:15" x14ac:dyDescent="0.25">
      <c r="A6">
        <v>21127</v>
      </c>
      <c r="B6">
        <v>14.22000027</v>
      </c>
      <c r="C6">
        <v>0.60430002000000005</v>
      </c>
      <c r="D6">
        <v>830.84497069999998</v>
      </c>
      <c r="E6">
        <v>1.0163999800000001</v>
      </c>
      <c r="F6">
        <v>955.37402343999997</v>
      </c>
      <c r="G6">
        <v>1.1962000100000001</v>
      </c>
      <c r="H6">
        <v>1194.7139892600001</v>
      </c>
      <c r="K6" s="2">
        <f>TREND(Calibration!$A$2:$A$4,Calibration!$B$2:$B$4,C6)</f>
        <v>394.6759601404392</v>
      </c>
      <c r="L6" s="2">
        <f>TREND(Calibration!$A$2:$A$4,Calibration!$C$2:$C$4,E6)</f>
        <v>389.41787066332415</v>
      </c>
      <c r="M6" s="2">
        <f>TREND(Calibration!$A$2:$A$4,Calibration!$D$2:$D$4,G6)</f>
        <v>441.43969603065648</v>
      </c>
    </row>
    <row r="7" spans="1:15" x14ac:dyDescent="0.25">
      <c r="A7">
        <v>26130</v>
      </c>
      <c r="B7">
        <v>14.10999966</v>
      </c>
      <c r="C7">
        <v>0.58920002000000005</v>
      </c>
      <c r="D7">
        <v>1371.8249511700001</v>
      </c>
      <c r="E7">
        <v>1.0245000099999999</v>
      </c>
      <c r="F7">
        <v>649.15100098000005</v>
      </c>
      <c r="G7">
        <v>1.19669998</v>
      </c>
      <c r="H7">
        <v>9.9000003020963209E+37</v>
      </c>
      <c r="K7" s="2">
        <f>TREND(Calibration!$A$2:$A$4,Calibration!$B$2:$B$4,C7)</f>
        <v>385.34920341588452</v>
      </c>
      <c r="L7" s="2">
        <f>TREND(Calibration!$A$2:$A$4,Calibration!$C$2:$C$4,E7)</f>
        <v>392.68538775772737</v>
      </c>
      <c r="M7" s="2">
        <f>TREND(Calibration!$A$2:$A$4,Calibration!$D$2:$D$4,G7)</f>
        <v>441.64643251523501</v>
      </c>
    </row>
    <row r="8" spans="1:15" x14ac:dyDescent="0.25">
      <c r="A8">
        <v>31127</v>
      </c>
      <c r="B8">
        <v>14.071000099999999</v>
      </c>
      <c r="C8">
        <v>0.59079999000000005</v>
      </c>
      <c r="D8">
        <v>613.90002441000001</v>
      </c>
      <c r="E8">
        <v>1.13189995</v>
      </c>
      <c r="F8">
        <v>587.98699951000003</v>
      </c>
      <c r="G8">
        <v>1.1950999499999999</v>
      </c>
      <c r="H8">
        <v>1360.85900879</v>
      </c>
      <c r="K8" s="2">
        <f>TREND(Calibration!$A$2:$A$4,Calibration!$B$2:$B$4,C8)</f>
        <v>386.33745049910209</v>
      </c>
      <c r="L8" s="2">
        <f>TREND(Calibration!$A$2:$A$4,Calibration!$C$2:$C$4,E8)</f>
        <v>436.01005938090486</v>
      </c>
      <c r="M8" s="2">
        <f>TREND(Calibration!$A$2:$A$4,Calibration!$D$2:$D$4,G8)</f>
        <v>440.98482366386349</v>
      </c>
    </row>
    <row r="9" spans="1:15" x14ac:dyDescent="0.25">
      <c r="A9">
        <v>36128</v>
      </c>
      <c r="B9">
        <v>14.147999759999999</v>
      </c>
      <c r="C9">
        <v>0.59619999000000001</v>
      </c>
      <c r="D9">
        <v>470.55999756</v>
      </c>
      <c r="E9">
        <v>1.0585000499999999</v>
      </c>
      <c r="F9">
        <v>1054.2760009799999</v>
      </c>
      <c r="G9">
        <v>1.1950999499999999</v>
      </c>
      <c r="H9">
        <v>880.31500243999994</v>
      </c>
      <c r="K9" s="2">
        <f>TREND(Calibration!$A$2:$A$4,Calibration!$B$2:$B$4,C9)</f>
        <v>389.67284694364486</v>
      </c>
      <c r="L9" s="2">
        <f>TREND(Calibration!$A$2:$A$4,Calibration!$C$2:$C$4,E9)</f>
        <v>406.40085694863103</v>
      </c>
      <c r="M9" s="2">
        <f>TREND(Calibration!$A$2:$A$4,Calibration!$D$2:$D$4,G9)</f>
        <v>440.98482366386349</v>
      </c>
    </row>
    <row r="10" spans="1:15" x14ac:dyDescent="0.25">
      <c r="A10">
        <v>41128</v>
      </c>
      <c r="B10">
        <v>14.23600006</v>
      </c>
      <c r="C10">
        <v>0.59890001999999998</v>
      </c>
      <c r="D10">
        <v>920.20202637</v>
      </c>
      <c r="E10">
        <v>1.2675000400000001</v>
      </c>
      <c r="F10">
        <v>814.31896973000005</v>
      </c>
      <c r="G10">
        <v>1.19560003</v>
      </c>
      <c r="H10">
        <v>9.9000003020963209E+37</v>
      </c>
      <c r="K10" s="2">
        <f>TREND(Calibration!$A$2:$A$4,Calibration!$B$2:$B$4,C10)</f>
        <v>391.34056369589644</v>
      </c>
      <c r="L10" s="2">
        <f>TREND(Calibration!$A$2:$A$4,Calibration!$C$2:$C$4,E10)</f>
        <v>490.71054963558572</v>
      </c>
      <c r="M10" s="2">
        <f>TREND(Calibration!$A$2:$A$4,Calibration!$D$2:$D$4,G10)</f>
        <v>441.19160563319775</v>
      </c>
    </row>
    <row r="11" spans="1:15" x14ac:dyDescent="0.25">
      <c r="A11">
        <v>46129</v>
      </c>
      <c r="B11">
        <v>14.397999759999999</v>
      </c>
      <c r="C11">
        <v>0.60000001999999997</v>
      </c>
      <c r="D11">
        <v>574.41400146000001</v>
      </c>
      <c r="E11">
        <v>1.2740000499999999</v>
      </c>
      <c r="F11">
        <v>9.9000003020963209E+37</v>
      </c>
      <c r="G11">
        <v>1.19350004</v>
      </c>
      <c r="H11">
        <v>855.01000977000001</v>
      </c>
      <c r="K11" s="2">
        <f>TREND(Calibration!$A$2:$A$4,Calibration!$B$2:$B$4,C11)</f>
        <v>392.01999630496994</v>
      </c>
      <c r="L11" s="2">
        <f>TREND(Calibration!$A$2:$A$4,Calibration!$C$2:$C$4,E11)</f>
        <v>493.33262557713067</v>
      </c>
      <c r="M11" s="2">
        <f>TREND(Calibration!$A$2:$A$4,Calibration!$D$2:$D$4,G11)</f>
        <v>440.32326443222547</v>
      </c>
    </row>
    <row r="12" spans="1:15" x14ac:dyDescent="0.25">
      <c r="A12">
        <v>51137</v>
      </c>
      <c r="B12">
        <v>14.434000019999999</v>
      </c>
      <c r="C12">
        <v>0.58380001999999998</v>
      </c>
      <c r="D12">
        <v>1123.1280517600001</v>
      </c>
      <c r="E12">
        <v>1.09679997</v>
      </c>
      <c r="F12">
        <v>785.17102050999995</v>
      </c>
      <c r="G12">
        <v>1.2053999900000001</v>
      </c>
      <c r="H12">
        <v>9.9000003020963209E+37</v>
      </c>
      <c r="K12" s="2">
        <f>TREND(Calibration!$A$2:$A$4,Calibration!$B$2:$B$4,C12)</f>
        <v>382.01380697134175</v>
      </c>
      <c r="L12" s="2">
        <f>TREND(Calibration!$A$2:$A$4,Calibration!$C$2:$C$4,E12)</f>
        <v>421.85087914784236</v>
      </c>
      <c r="M12" s="2">
        <f>TREND(Calibration!$A$2:$A$4,Calibration!$D$2:$D$4,G12)</f>
        <v>445.24386732772012</v>
      </c>
    </row>
    <row r="13" spans="1:15" x14ac:dyDescent="0.25">
      <c r="A13">
        <v>56130</v>
      </c>
      <c r="B13">
        <v>14.446999549999999</v>
      </c>
      <c r="C13">
        <v>0.58380001999999998</v>
      </c>
      <c r="D13">
        <v>400.41799927</v>
      </c>
      <c r="E13">
        <v>1.19239998</v>
      </c>
      <c r="F13">
        <v>1210.6870117200001</v>
      </c>
      <c r="G13">
        <v>1.2043000500000001</v>
      </c>
      <c r="H13">
        <v>602.57098388999998</v>
      </c>
      <c r="K13" s="2">
        <f>TREND(Calibration!$A$2:$A$4,Calibration!$B$2:$B$4,C13)</f>
        <v>382.01380697134175</v>
      </c>
      <c r="L13" s="2">
        <f>TREND(Calibration!$A$2:$A$4,Calibration!$C$2:$C$4,E13)</f>
        <v>460.41551000724957</v>
      </c>
      <c r="M13" s="2">
        <f>TREND(Calibration!$A$2:$A$4,Calibration!$D$2:$D$4,G13)</f>
        <v>444.78904458066069</v>
      </c>
    </row>
    <row r="14" spans="1:15" x14ac:dyDescent="0.25">
      <c r="A14">
        <v>61130</v>
      </c>
      <c r="B14">
        <v>14.355999949999999</v>
      </c>
      <c r="C14">
        <v>0.59570003000000005</v>
      </c>
      <c r="D14">
        <v>834.25701904000005</v>
      </c>
      <c r="E14">
        <v>1.1426999600000001</v>
      </c>
      <c r="F14">
        <v>661.87902831999997</v>
      </c>
      <c r="G14">
        <v>1.20270002</v>
      </c>
      <c r="H14">
        <v>1062.8360595700001</v>
      </c>
      <c r="K14" s="2">
        <f>TREND(Calibration!$A$2:$A$4,Calibration!$B$2:$B$4,C14)</f>
        <v>389.36403864616085</v>
      </c>
      <c r="L14" s="2">
        <f>TREND(Calibration!$A$2:$A$4,Calibration!$C$2:$C$4,E14)</f>
        <v>440.3667367382389</v>
      </c>
      <c r="M14" s="2">
        <f>TREND(Calibration!$A$2:$A$4,Calibration!$D$2:$D$4,G14)</f>
        <v>444.12743572928912</v>
      </c>
    </row>
    <row r="15" spans="1:15" x14ac:dyDescent="0.25">
      <c r="A15">
        <v>66131</v>
      </c>
      <c r="B15">
        <v>14.277999879999999</v>
      </c>
      <c r="C15">
        <v>0.58969998000000001</v>
      </c>
      <c r="D15">
        <v>850.55700683999999</v>
      </c>
      <c r="E15">
        <v>1.4823999400000001</v>
      </c>
      <c r="F15">
        <v>725.04901123000002</v>
      </c>
      <c r="G15">
        <v>1.2043000500000001</v>
      </c>
      <c r="H15">
        <v>9.9000003020963209E+37</v>
      </c>
      <c r="K15" s="2">
        <f>TREND(Calibration!$A$2:$A$4,Calibration!$B$2:$B$4,C15)</f>
        <v>385.65801171336847</v>
      </c>
      <c r="L15" s="2">
        <f>TREND(Calibration!$A$2:$A$4,Calibration!$C$2:$C$4,E15)</f>
        <v>577.40024051766329</v>
      </c>
      <c r="M15" s="2">
        <f>TREND(Calibration!$A$2:$A$4,Calibration!$D$2:$D$4,G15)</f>
        <v>444.78904458066069</v>
      </c>
    </row>
    <row r="16" spans="1:15" x14ac:dyDescent="0.25">
      <c r="A16">
        <v>71131</v>
      </c>
      <c r="B16">
        <v>14.20699978</v>
      </c>
      <c r="C16">
        <v>0.59729999</v>
      </c>
      <c r="D16">
        <v>516.15002441000001</v>
      </c>
      <c r="E16">
        <v>2.5035998799999999</v>
      </c>
      <c r="F16">
        <v>9.9000003020963209E+37</v>
      </c>
      <c r="G16">
        <v>1.2043000500000001</v>
      </c>
      <c r="H16">
        <v>1059.8699951200001</v>
      </c>
      <c r="K16" s="2">
        <f>TREND(Calibration!$A$2:$A$4,Calibration!$B$2:$B$4,C16)</f>
        <v>390.35227955271836</v>
      </c>
      <c r="L16" s="2">
        <f>TREND(Calibration!$A$2:$A$4,Calibration!$C$2:$C$4,E16)</f>
        <v>989.34788277992618</v>
      </c>
      <c r="M16" s="2">
        <f>TREND(Calibration!$A$2:$A$4,Calibration!$D$2:$D$4,G16)</f>
        <v>444.78904458066069</v>
      </c>
    </row>
    <row r="17" spans="1:13" x14ac:dyDescent="0.25">
      <c r="A17">
        <v>76131</v>
      </c>
      <c r="B17">
        <v>14.210000040000001</v>
      </c>
      <c r="C17">
        <v>0.60000001999999997</v>
      </c>
      <c r="D17">
        <v>468.70498657000002</v>
      </c>
      <c r="E17">
        <v>5.0072998999999996</v>
      </c>
      <c r="F17">
        <v>9.9000003020963209E+37</v>
      </c>
      <c r="G17">
        <v>1.20700002</v>
      </c>
      <c r="H17">
        <v>855.06799316000001</v>
      </c>
      <c r="K17" s="2">
        <f>TREND(Calibration!$A$2:$A$4,Calibration!$B$2:$B$4,C17)</f>
        <v>392.01999630496994</v>
      </c>
      <c r="L17" s="2">
        <f>TREND(Calibration!$A$2:$A$4,Calibration!$C$2:$C$4,E17)</f>
        <v>1999.3296500829881</v>
      </c>
      <c r="M17" s="2">
        <f>TREND(Calibration!$A$2:$A$4,Calibration!$D$2:$D$4,G17)</f>
        <v>445.90547617909158</v>
      </c>
    </row>
    <row r="18" spans="1:13" x14ac:dyDescent="0.25">
      <c r="A18">
        <v>81132</v>
      </c>
      <c r="B18">
        <v>14.24600029</v>
      </c>
      <c r="C18">
        <v>0.60750002000000003</v>
      </c>
      <c r="D18">
        <v>490.34698486000002</v>
      </c>
      <c r="E18">
        <v>3.4324998899999999</v>
      </c>
      <c r="F18">
        <v>9.9000003020963209E+37</v>
      </c>
      <c r="G18">
        <v>1.2074999799999999</v>
      </c>
      <c r="H18">
        <v>9.9000003020963209E+37</v>
      </c>
      <c r="K18" s="2">
        <f>TREND(Calibration!$A$2:$A$4,Calibration!$B$2:$B$4,C18)</f>
        <v>396.65249136683491</v>
      </c>
      <c r="L18" s="2">
        <f>TREND(Calibration!$A$2:$A$4,Calibration!$C$2:$C$4,E18)</f>
        <v>1364.0621321921349</v>
      </c>
      <c r="M18" s="2">
        <f>TREND(Calibration!$A$2:$A$4,Calibration!$D$2:$D$4,G18)</f>
        <v>446.11220852869229</v>
      </c>
    </row>
    <row r="19" spans="1:13" x14ac:dyDescent="0.25">
      <c r="A19">
        <v>86132</v>
      </c>
      <c r="B19">
        <v>14.248999599999999</v>
      </c>
      <c r="C19">
        <v>0.59079999000000005</v>
      </c>
      <c r="D19">
        <v>1117.52404785</v>
      </c>
      <c r="E19">
        <v>1.6621999700000001</v>
      </c>
      <c r="F19">
        <v>1189.87597656</v>
      </c>
      <c r="G19">
        <v>1.20650005</v>
      </c>
      <c r="H19">
        <v>945.32000731999995</v>
      </c>
      <c r="K19" s="2">
        <f>TREND(Calibration!$A$2:$A$4,Calibration!$B$2:$B$4,C19)</f>
        <v>386.33745049910209</v>
      </c>
      <c r="L19" s="2">
        <f>TREND(Calibration!$A$2:$A$4,Calibration!$C$2:$C$4,E19)</f>
        <v>649.93079554020289</v>
      </c>
      <c r="M19" s="2">
        <f>TREND(Calibration!$A$2:$A$4,Calibration!$D$2:$D$4,G19)</f>
        <v>445.69873969451305</v>
      </c>
    </row>
    <row r="20" spans="1:13" x14ac:dyDescent="0.25">
      <c r="A20">
        <v>91132</v>
      </c>
      <c r="B20">
        <v>14.376000400000001</v>
      </c>
      <c r="C20">
        <v>0.60210001000000002</v>
      </c>
      <c r="D20">
        <v>724.40997314000003</v>
      </c>
      <c r="E20">
        <v>1.7287000400000001</v>
      </c>
      <c r="F20">
        <v>9.9000003020963209E+37</v>
      </c>
      <c r="G20">
        <v>1.2043000500000001</v>
      </c>
      <c r="H20">
        <v>9.9000003020963209E+37</v>
      </c>
      <c r="K20" s="2">
        <f>TREND(Calibration!$A$2:$A$4,Calibration!$B$2:$B$4,C20)</f>
        <v>393.31708874563208</v>
      </c>
      <c r="L20" s="2">
        <f>TREND(Calibration!$A$2:$A$4,Calibration!$C$2:$C$4,E20)</f>
        <v>676.75663637091759</v>
      </c>
      <c r="M20" s="2">
        <f>TREND(Calibration!$A$2:$A$4,Calibration!$D$2:$D$4,G20)</f>
        <v>444.78904458066069</v>
      </c>
    </row>
    <row r="21" spans="1:13" x14ac:dyDescent="0.25">
      <c r="A21">
        <v>96132</v>
      </c>
      <c r="B21">
        <v>14.461000439999999</v>
      </c>
      <c r="C21">
        <v>0.60479998999999995</v>
      </c>
      <c r="D21">
        <v>958.97998046999999</v>
      </c>
      <c r="E21">
        <v>1.5811999999999999</v>
      </c>
      <c r="F21">
        <v>1213.3530273399999</v>
      </c>
      <c r="G21">
        <v>1.2043000500000001</v>
      </c>
      <c r="H21">
        <v>828.14001465000001</v>
      </c>
      <c r="K21" s="2">
        <f>TREND(Calibration!$A$2:$A$4,Calibration!$B$2:$B$4,C21)</f>
        <v>394.98477461458327</v>
      </c>
      <c r="L21" s="2">
        <f>TREND(Calibration!$A$2:$A$4,Calibration!$C$2:$C$4,E21)</f>
        <v>617.2557577167438</v>
      </c>
      <c r="M21" s="2">
        <f>TREND(Calibration!$A$2:$A$4,Calibration!$D$2:$D$4,G21)</f>
        <v>444.78904458066069</v>
      </c>
    </row>
    <row r="22" spans="1:13" x14ac:dyDescent="0.25">
      <c r="A22">
        <v>101133</v>
      </c>
      <c r="B22">
        <v>14.37699986</v>
      </c>
      <c r="C22">
        <v>0.59729999</v>
      </c>
      <c r="D22">
        <v>9.9000003020963209E+37</v>
      </c>
      <c r="E22">
        <v>1.5163999800000001</v>
      </c>
      <c r="F22">
        <v>390.80999756</v>
      </c>
      <c r="G22">
        <v>1.20700002</v>
      </c>
      <c r="H22">
        <v>9.9000003020963209E+37</v>
      </c>
      <c r="K22" s="2">
        <f>TREND(Calibration!$A$2:$A$4,Calibration!$B$2:$B$4,C22)</f>
        <v>390.35227955271836</v>
      </c>
      <c r="L22" s="2">
        <f>TREND(Calibration!$A$2:$A$4,Calibration!$C$2:$C$4,E22)</f>
        <v>591.1157097085669</v>
      </c>
      <c r="M22" s="2">
        <f>TREND(Calibration!$A$2:$A$4,Calibration!$D$2:$D$4,G22)</f>
        <v>445.90547617909158</v>
      </c>
    </row>
    <row r="23" spans="1:13" x14ac:dyDescent="0.25">
      <c r="A23">
        <v>106133</v>
      </c>
      <c r="B23">
        <v>14.28800011</v>
      </c>
      <c r="C23">
        <v>0.59780001999999999</v>
      </c>
      <c r="D23">
        <v>748.51300048999997</v>
      </c>
      <c r="E23">
        <v>1.7092000199999999</v>
      </c>
      <c r="F23">
        <v>659.31701659999999</v>
      </c>
      <c r="G23">
        <v>1.2086000400000001</v>
      </c>
      <c r="H23">
        <v>1079.0649414100001</v>
      </c>
      <c r="K23" s="2">
        <f>TREND(Calibration!$A$2:$A$4,Calibration!$B$2:$B$4,C23)</f>
        <v>390.66113108682293</v>
      </c>
      <c r="L23" s="2">
        <f>TREND(Calibration!$A$2:$A$4,Calibration!$C$2:$C$4,E23)</f>
        <v>668.89041258023951</v>
      </c>
      <c r="M23" s="2">
        <f>TREND(Calibration!$A$2:$A$4,Calibration!$D$2:$D$4,G23)</f>
        <v>446.56708089548533</v>
      </c>
    </row>
    <row r="24" spans="1:13" x14ac:dyDescent="0.25">
      <c r="A24">
        <v>111133</v>
      </c>
      <c r="B24">
        <v>14.18700027</v>
      </c>
      <c r="C24">
        <v>0.60270000000000001</v>
      </c>
      <c r="D24">
        <v>780.56402588000003</v>
      </c>
      <c r="E24">
        <v>1.7993999700000001</v>
      </c>
      <c r="F24">
        <v>756.33300781000003</v>
      </c>
      <c r="G24">
        <v>1.21080005</v>
      </c>
      <c r="H24">
        <v>913.98999022999999</v>
      </c>
      <c r="K24" s="2">
        <f>TREND(Calibration!$A$2:$A$4,Calibration!$B$2:$B$4,C24)</f>
        <v>393.68768217392119</v>
      </c>
      <c r="L24" s="2">
        <f>TREND(Calibration!$A$2:$A$4,Calibration!$C$2:$C$4,E24)</f>
        <v>705.27668257421749</v>
      </c>
      <c r="M24" s="2">
        <f>TREND(Calibration!$A$2:$A$4,Calibration!$D$2:$D$4,G24)</f>
        <v>447.47678014431551</v>
      </c>
    </row>
    <row r="25" spans="1:13" x14ac:dyDescent="0.25">
      <c r="A25">
        <v>116133</v>
      </c>
      <c r="B25">
        <v>14.10999966</v>
      </c>
      <c r="C25">
        <v>0.61129999000000002</v>
      </c>
      <c r="D25">
        <v>765.70501708999996</v>
      </c>
      <c r="E25">
        <v>3.19869995</v>
      </c>
      <c r="F25">
        <v>9.9000003020963209E+37</v>
      </c>
      <c r="G25">
        <v>1.2145999700000001</v>
      </c>
      <c r="H25">
        <v>9.9000003020963209E+37</v>
      </c>
      <c r="K25" s="2">
        <f>TREND(Calibration!$A$2:$A$4,Calibration!$B$2:$B$4,C25)</f>
        <v>398.99960366819954</v>
      </c>
      <c r="L25" s="2">
        <f>TREND(Calibration!$A$2:$A$4,Calibration!$C$2:$C$4,E25)</f>
        <v>1269.74824685832</v>
      </c>
      <c r="M25" s="2">
        <f>TREND(Calibration!$A$2:$A$4,Calibration!$D$2:$D$4,G25)</f>
        <v>449.04803862478377</v>
      </c>
    </row>
    <row r="26" spans="1:13" x14ac:dyDescent="0.25">
      <c r="A26">
        <v>121134</v>
      </c>
      <c r="B26">
        <v>14.11600018</v>
      </c>
      <c r="C26">
        <v>0.60860002000000002</v>
      </c>
      <c r="D26">
        <v>681.18103026999995</v>
      </c>
      <c r="E26">
        <v>3.6765999800000002</v>
      </c>
      <c r="F26">
        <v>9.9000003020963209E+37</v>
      </c>
      <c r="G26">
        <v>1.2173000599999999</v>
      </c>
      <c r="H26">
        <v>1146.12402344</v>
      </c>
      <c r="K26" s="2">
        <f>TREND(Calibration!$A$2:$A$4,Calibration!$B$2:$B$4,C26)</f>
        <v>397.33192397590841</v>
      </c>
      <c r="L26" s="2">
        <f>TREND(Calibration!$A$2:$A$4,Calibration!$C$2:$C$4,E26)</f>
        <v>1462.5310535196336</v>
      </c>
      <c r="M26" s="2">
        <f>TREND(Calibration!$A$2:$A$4,Calibration!$D$2:$D$4,G26)</f>
        <v>450.16451984294815</v>
      </c>
    </row>
    <row r="27" spans="1:13" x14ac:dyDescent="0.25">
      <c r="A27">
        <v>126134</v>
      </c>
      <c r="B27">
        <v>14.12199974</v>
      </c>
      <c r="C27">
        <v>0.60750002000000003</v>
      </c>
      <c r="D27">
        <v>652.06896973000005</v>
      </c>
      <c r="E27">
        <v>1.9960000499999999</v>
      </c>
      <c r="F27">
        <v>1003.85198975</v>
      </c>
      <c r="G27">
        <v>1.2188999700000001</v>
      </c>
      <c r="H27">
        <v>9.9000003020963209E+37</v>
      </c>
      <c r="K27" s="2">
        <f>TREND(Calibration!$A$2:$A$4,Calibration!$B$2:$B$4,C27)</f>
        <v>396.65249136683491</v>
      </c>
      <c r="L27" s="2">
        <f>TREND(Calibration!$A$2:$A$4,Calibration!$C$2:$C$4,E27)</f>
        <v>784.58430515846112</v>
      </c>
      <c r="M27" s="2">
        <f>TREND(Calibration!$A$2:$A$4,Calibration!$D$2:$D$4,G27)</f>
        <v>450.82607907458623</v>
      </c>
    </row>
    <row r="28" spans="1:13" x14ac:dyDescent="0.25">
      <c r="A28">
        <v>131134</v>
      </c>
      <c r="B28">
        <v>14.274999619999999</v>
      </c>
      <c r="C28">
        <v>0.60860002000000002</v>
      </c>
      <c r="D28">
        <v>596.49102783000001</v>
      </c>
      <c r="E28">
        <v>1.8421000199999999</v>
      </c>
      <c r="F28">
        <v>827.45599364999998</v>
      </c>
      <c r="G28">
        <v>1.22430003</v>
      </c>
      <c r="H28">
        <v>9.9000003020963209E+37</v>
      </c>
      <c r="K28" s="2">
        <f>TREND(Calibration!$A$2:$A$4,Calibration!$B$2:$B$4,C28)</f>
        <v>397.33192397590841</v>
      </c>
      <c r="L28" s="2">
        <f>TREND(Calibration!$A$2:$A$4,Calibration!$C$2:$C$4,E28)</f>
        <v>722.50169819846508</v>
      </c>
      <c r="M28" s="2">
        <f>TREND(Calibration!$A$2:$A$4,Calibration!$D$2:$D$4,G28)</f>
        <v>453.05899189118162</v>
      </c>
    </row>
    <row r="29" spans="1:13" x14ac:dyDescent="0.25">
      <c r="A29">
        <v>136134</v>
      </c>
      <c r="B29">
        <v>14.40499973</v>
      </c>
      <c r="C29">
        <v>0.60049998999999998</v>
      </c>
      <c r="D29">
        <v>669.35900878999996</v>
      </c>
      <c r="E29">
        <v>1.6244000199999999</v>
      </c>
      <c r="F29">
        <v>615.92401123000002</v>
      </c>
      <c r="G29">
        <v>1.2226999999999999</v>
      </c>
      <c r="H29">
        <v>9.9000003020963209E+37</v>
      </c>
      <c r="K29" s="2">
        <f>TREND(Calibration!$A$2:$A$4,Calibration!$B$2:$B$4,C29)</f>
        <v>392.32881077911406</v>
      </c>
      <c r="L29" s="2">
        <f>TREND(Calibration!$A$2:$A$4,Calibration!$C$2:$C$4,E29)</f>
        <v>634.6824590781664</v>
      </c>
      <c r="M29" s="2">
        <f>TREND(Calibration!$A$2:$A$4,Calibration!$D$2:$D$4,G29)</f>
        <v>452.39738303981005</v>
      </c>
    </row>
    <row r="30" spans="1:13" x14ac:dyDescent="0.25">
      <c r="A30">
        <v>141134</v>
      </c>
      <c r="B30">
        <v>14.40799999</v>
      </c>
      <c r="C30">
        <v>0.60320001999999995</v>
      </c>
      <c r="D30">
        <v>748.79498291000004</v>
      </c>
      <c r="E30">
        <v>1.85720003</v>
      </c>
      <c r="F30">
        <v>617.22302246000004</v>
      </c>
      <c r="G30">
        <v>1.22539997</v>
      </c>
      <c r="H30">
        <v>9.9000003020963209E+37</v>
      </c>
      <c r="K30" s="2">
        <f>TREND(Calibration!$A$2:$A$4,Calibration!$B$2:$B$4,C30)</f>
        <v>393.99652753136564</v>
      </c>
      <c r="L30" s="2">
        <f>TREND(Calibration!$A$2:$A$4,Calibration!$C$2:$C$4,E30)</f>
        <v>728.5929769715882</v>
      </c>
      <c r="M30" s="2">
        <f>TREND(Calibration!$A$2:$A$4,Calibration!$D$2:$D$4,G30)</f>
        <v>453.51381463824112</v>
      </c>
    </row>
    <row r="31" spans="1:13" x14ac:dyDescent="0.25">
      <c r="A31">
        <v>146134</v>
      </c>
      <c r="B31">
        <v>14.38899994</v>
      </c>
      <c r="C31">
        <v>0.59619999000000001</v>
      </c>
      <c r="D31">
        <v>821.07702637</v>
      </c>
      <c r="E31">
        <v>1.8992999800000001</v>
      </c>
      <c r="F31">
        <v>562.61499022999999</v>
      </c>
      <c r="G31">
        <v>1.2313000000000001</v>
      </c>
      <c r="H31">
        <v>9.9000003020963209E+37</v>
      </c>
      <c r="K31" s="2">
        <f>TREND(Calibration!$A$2:$A$4,Calibration!$B$2:$B$4,C31)</f>
        <v>389.67284694364486</v>
      </c>
      <c r="L31" s="2">
        <f>TREND(Calibration!$A$2:$A$4,Calibration!$C$2:$C$4,E31)</f>
        <v>745.57591484941372</v>
      </c>
      <c r="M31" s="2">
        <f>TREND(Calibration!$A$2:$A$4,Calibration!$D$2:$D$4,G31)</f>
        <v>455.95346393941509</v>
      </c>
    </row>
    <row r="32" spans="1:13" x14ac:dyDescent="0.25">
      <c r="A32">
        <v>151134</v>
      </c>
      <c r="B32">
        <v>14.31700039</v>
      </c>
      <c r="C32">
        <v>0.60110003000000001</v>
      </c>
      <c r="D32">
        <v>1291.7139892600001</v>
      </c>
      <c r="E32">
        <v>2.0845999700000002</v>
      </c>
      <c r="F32">
        <v>575.29901123000002</v>
      </c>
      <c r="G32">
        <v>1.2335</v>
      </c>
      <c r="H32">
        <v>1352.38903809</v>
      </c>
      <c r="K32" s="2">
        <f>TREND(Calibration!$A$2:$A$4,Calibration!$B$2:$B$4,C32)</f>
        <v>392.69943509070356</v>
      </c>
      <c r="L32" s="2">
        <f>TREND(Calibration!$A$2:$A$4,Calibration!$C$2:$C$4,E32)</f>
        <v>820.325129965624</v>
      </c>
      <c r="M32" s="2">
        <f>TREND(Calibration!$A$2:$A$4,Calibration!$D$2:$D$4,G32)</f>
        <v>456.86315905326751</v>
      </c>
    </row>
    <row r="33" spans="1:13" x14ac:dyDescent="0.25">
      <c r="A33">
        <v>156143</v>
      </c>
      <c r="B33">
        <v>14.19999981</v>
      </c>
      <c r="C33">
        <v>0.60270000000000001</v>
      </c>
      <c r="D33">
        <v>1003.17700195</v>
      </c>
      <c r="E33">
        <v>1.4839999699999999</v>
      </c>
      <c r="F33">
        <v>441.07501221000001</v>
      </c>
      <c r="G33">
        <v>1.23720002</v>
      </c>
      <c r="H33">
        <v>9.9000003020963209E+37</v>
      </c>
      <c r="K33" s="2">
        <f>TREND(Calibration!$A$2:$A$4,Calibration!$B$2:$B$4,C33)</f>
        <v>393.68768217392119</v>
      </c>
      <c r="L33" s="2">
        <f>TREND(Calibration!$A$2:$A$4,Calibration!$C$2:$C$4,E33)</f>
        <v>578.04568570447827</v>
      </c>
      <c r="M33" s="2">
        <f>TREND(Calibration!$A$2:$A$4,Calibration!$D$2:$D$4,G33)</f>
        <v>458.39310910561119</v>
      </c>
    </row>
    <row r="34" spans="1:13" x14ac:dyDescent="0.25">
      <c r="A34">
        <v>161135</v>
      </c>
      <c r="B34">
        <v>14.135000229999999</v>
      </c>
      <c r="C34">
        <v>0.60110003000000001</v>
      </c>
      <c r="D34">
        <v>1169.7850341799999</v>
      </c>
      <c r="E34">
        <v>1.7226999999999999</v>
      </c>
      <c r="F34">
        <v>556.59197998000002</v>
      </c>
      <c r="G34">
        <v>1.2378</v>
      </c>
      <c r="H34">
        <v>9.9000003020963209E+37</v>
      </c>
      <c r="K34" s="2">
        <f>TREND(Calibration!$A$2:$A$4,Calibration!$B$2:$B$4,C34)</f>
        <v>392.69943509070356</v>
      </c>
      <c r="L34" s="2">
        <f>TREND(Calibration!$A$2:$A$4,Calibration!$C$2:$C$4,E34)</f>
        <v>674.33624616654754</v>
      </c>
      <c r="M34" s="2">
        <f>TREND(Calibration!$A$2:$A$4,Calibration!$D$2:$D$4,G34)</f>
        <v>458.64119950306991</v>
      </c>
    </row>
    <row r="35" spans="1:13" x14ac:dyDescent="0.25">
      <c r="A35">
        <v>166134</v>
      </c>
      <c r="B35">
        <v>14.11900043</v>
      </c>
      <c r="C35">
        <v>0.60919999999999996</v>
      </c>
      <c r="D35">
        <v>885.64300536999997</v>
      </c>
      <c r="E35">
        <v>1.6368999500000001</v>
      </c>
      <c r="F35">
        <v>722.57202147999999</v>
      </c>
      <c r="G35">
        <v>1.24100006</v>
      </c>
      <c r="H35">
        <v>959.08300781000003</v>
      </c>
      <c r="K35" s="2">
        <f>TREND(Calibration!$A$2:$A$4,Calibration!$B$2:$B$4,C35)</f>
        <v>397.7025112275374</v>
      </c>
      <c r="L35" s="2">
        <f>TREND(Calibration!$A$2:$A$4,Calibration!$C$2:$C$4,E35)</f>
        <v>639.72487681660004</v>
      </c>
      <c r="M35" s="2">
        <f>TREND(Calibration!$A$2:$A$4,Calibration!$D$2:$D$4,G35)</f>
        <v>459.96441720581288</v>
      </c>
    </row>
    <row r="36" spans="1:13" x14ac:dyDescent="0.25">
      <c r="A36">
        <v>171136</v>
      </c>
      <c r="B36">
        <v>14.18900013</v>
      </c>
      <c r="C36">
        <v>0.60000001999999997</v>
      </c>
      <c r="D36">
        <v>9.9000003020963209E+37</v>
      </c>
      <c r="E36">
        <v>2.1953000999999999</v>
      </c>
      <c r="F36">
        <v>468.65399170000001</v>
      </c>
      <c r="G36">
        <v>1.24319994</v>
      </c>
      <c r="H36">
        <v>9.9000003020963209E+37</v>
      </c>
      <c r="K36" s="2">
        <f>TREND(Calibration!$A$2:$A$4,Calibration!$B$2:$B$4,C36)</f>
        <v>392.01999630496994</v>
      </c>
      <c r="L36" s="2">
        <f>TREND(Calibration!$A$2:$A$4,Calibration!$C$2:$C$4,E36)</f>
        <v>864.98108397167869</v>
      </c>
      <c r="M36" s="2">
        <f>TREND(Calibration!$A$2:$A$4,Calibration!$D$2:$D$4,G36)</f>
        <v>460.87406269993187</v>
      </c>
    </row>
    <row r="37" spans="1:13" x14ac:dyDescent="0.25">
      <c r="A37">
        <v>176136</v>
      </c>
      <c r="B37">
        <v>14.36699963</v>
      </c>
      <c r="C37">
        <v>0.59840000000000004</v>
      </c>
      <c r="D37">
        <v>1005.9400024399999</v>
      </c>
      <c r="E37">
        <v>2.1120998900000001</v>
      </c>
      <c r="F37">
        <v>672.64001465000001</v>
      </c>
      <c r="G37">
        <v>1.2490999700000001</v>
      </c>
      <c r="H37">
        <v>9.9000003020963209E+37</v>
      </c>
      <c r="K37" s="2">
        <f>TREND(Calibration!$A$2:$A$4,Calibration!$B$2:$B$4,C37)</f>
        <v>391.03171833845198</v>
      </c>
      <c r="L37" s="2">
        <f>TREND(Calibration!$A$2:$A$4,Calibration!$C$2:$C$4,E37)</f>
        <v>831.41847884145807</v>
      </c>
      <c r="M37" s="2">
        <f>TREND(Calibration!$A$2:$A$4,Calibration!$D$2:$D$4,G37)</f>
        <v>463.31371200110584</v>
      </c>
    </row>
    <row r="38" spans="1:13" x14ac:dyDescent="0.25">
      <c r="A38">
        <v>181145</v>
      </c>
      <c r="B38">
        <v>14.4829998</v>
      </c>
      <c r="C38">
        <v>0.61400001999999998</v>
      </c>
      <c r="D38">
        <v>694.65698241999996</v>
      </c>
      <c r="E38">
        <v>2.38269997</v>
      </c>
      <c r="F38">
        <v>1076.83105469</v>
      </c>
      <c r="G38">
        <v>1.25940001</v>
      </c>
      <c r="H38">
        <v>1243.85998535</v>
      </c>
      <c r="K38" s="2">
        <f>TREND(Calibration!$A$2:$A$4,Calibration!$B$2:$B$4,C38)</f>
        <v>400.66732042045112</v>
      </c>
      <c r="L38" s="2">
        <f>TREND(Calibration!$A$2:$A$4,Calibration!$C$2:$C$4,E38)</f>
        <v>940.5773816043976</v>
      </c>
      <c r="M38" s="2">
        <f>TREND(Calibration!$A$2:$A$4,Calibration!$D$2:$D$4,G38)</f>
        <v>467.57275566496241</v>
      </c>
    </row>
    <row r="39" spans="1:13" x14ac:dyDescent="0.25">
      <c r="A39">
        <v>186137</v>
      </c>
      <c r="B39">
        <v>14.527999879999999</v>
      </c>
      <c r="C39">
        <v>0.59460002000000001</v>
      </c>
      <c r="D39">
        <v>9.9000003020963209E+37</v>
      </c>
      <c r="E39">
        <v>2.1170000999999998</v>
      </c>
      <c r="F39">
        <v>811.64599609000004</v>
      </c>
      <c r="G39">
        <v>1.2615000000000001</v>
      </c>
      <c r="H39">
        <v>9.9000003020963209E+37</v>
      </c>
      <c r="K39" s="2">
        <f>TREND(Calibration!$A$2:$A$4,Calibration!$B$2:$B$4,C39)</f>
        <v>388.68459986042723</v>
      </c>
      <c r="L39" s="2">
        <f>TREND(Calibration!$A$2:$A$4,Calibration!$C$2:$C$4,E39)</f>
        <v>833.39520237719375</v>
      </c>
      <c r="M39" s="2">
        <f>TREND(Calibration!$A$2:$A$4,Calibration!$D$2:$D$4,G39)</f>
        <v>468.4410968659347</v>
      </c>
    </row>
    <row r="40" spans="1:13" x14ac:dyDescent="0.25">
      <c r="A40">
        <v>191136</v>
      </c>
      <c r="B40">
        <v>14.49699974</v>
      </c>
      <c r="C40">
        <v>0.59729999</v>
      </c>
      <c r="D40">
        <v>840.11199951000003</v>
      </c>
      <c r="E40">
        <v>2.2039000999999998</v>
      </c>
      <c r="F40">
        <v>1064.40197754</v>
      </c>
      <c r="G40">
        <v>1.2610000400000001</v>
      </c>
      <c r="H40">
        <v>9.9000003020963209E+37</v>
      </c>
      <c r="K40" s="2">
        <f>TREND(Calibration!$A$2:$A$4,Calibration!$B$2:$B$4,C40)</f>
        <v>390.35227955271836</v>
      </c>
      <c r="L40" s="2">
        <f>TREND(Calibration!$A$2:$A$4,Calibration!$C$2:$C$4,E40)</f>
        <v>868.45028680325686</v>
      </c>
      <c r="M40" s="2">
        <f>TREND(Calibration!$A$2:$A$4,Calibration!$D$2:$D$4,G40)</f>
        <v>468.23436451633393</v>
      </c>
    </row>
    <row r="41" spans="1:13" x14ac:dyDescent="0.25">
      <c r="A41">
        <v>196137</v>
      </c>
      <c r="B41">
        <v>14.45600033</v>
      </c>
      <c r="C41">
        <v>0.60430002000000005</v>
      </c>
      <c r="D41">
        <v>750.47302246000004</v>
      </c>
      <c r="E41">
        <v>3.5027000899999998</v>
      </c>
      <c r="F41">
        <v>9.9000003020963209E+37</v>
      </c>
      <c r="G41">
        <v>1.2620999799999999</v>
      </c>
      <c r="H41">
        <v>950.23297118999994</v>
      </c>
      <c r="K41" s="2">
        <f>TREND(Calibration!$A$2:$A$4,Calibration!$B$2:$B$4,C41)</f>
        <v>394.6759601404392</v>
      </c>
      <c r="L41" s="2">
        <f>TREND(Calibration!$A$2:$A$4,Calibration!$C$2:$C$4,E41)</f>
        <v>1392.3805894732227</v>
      </c>
      <c r="M41" s="2">
        <f>TREND(Calibration!$A$2:$A$4,Calibration!$D$2:$D$4,G41)</f>
        <v>468.68918726339336</v>
      </c>
    </row>
    <row r="42" spans="1:13" x14ac:dyDescent="0.25">
      <c r="A42">
        <v>201136</v>
      </c>
      <c r="B42">
        <v>14.36699963</v>
      </c>
      <c r="C42">
        <v>0.60809999999999997</v>
      </c>
      <c r="D42">
        <v>966.64001465000001</v>
      </c>
      <c r="E42">
        <v>3.1122999199999999</v>
      </c>
      <c r="F42">
        <v>9.9000003020963209E+37</v>
      </c>
      <c r="G42">
        <v>1.26909995</v>
      </c>
      <c r="H42">
        <v>1217.86901855</v>
      </c>
      <c r="K42" s="2">
        <f>TREND(Calibration!$A$2:$A$4,Calibration!$B$2:$B$4,C42)</f>
        <v>397.0230786184639</v>
      </c>
      <c r="L42" s="2">
        <f>TREND(Calibration!$A$2:$A$4,Calibration!$C$2:$C$4,E42)</f>
        <v>1234.8948481694317</v>
      </c>
      <c r="M42" s="2">
        <f>TREND(Calibration!$A$2:$A$4,Calibration!$D$2:$D$4,G42)</f>
        <v>471.58365931162677</v>
      </c>
    </row>
    <row r="43" spans="1:13" x14ac:dyDescent="0.25">
      <c r="A43">
        <v>206136</v>
      </c>
      <c r="B43">
        <v>14.225999829999999</v>
      </c>
      <c r="C43">
        <v>0.60479998999999995</v>
      </c>
      <c r="D43">
        <v>869.51000977000001</v>
      </c>
      <c r="E43">
        <v>2.0446000099999999</v>
      </c>
      <c r="F43">
        <v>9.9000003020963209E+37</v>
      </c>
      <c r="G43">
        <v>1.27499998</v>
      </c>
      <c r="H43">
        <v>1328.7790527300001</v>
      </c>
      <c r="K43" s="2">
        <f>TREND(Calibration!$A$2:$A$4,Calibration!$B$2:$B$4,C43)</f>
        <v>394.98477461458327</v>
      </c>
      <c r="L43" s="2">
        <f>TREND(Calibration!$A$2:$A$4,Calibration!$C$2:$C$4,E43)</f>
        <v>804.18931897783159</v>
      </c>
      <c r="M43" s="2">
        <f>TREND(Calibration!$A$2:$A$4,Calibration!$D$2:$D$4,G43)</f>
        <v>474.02330861280075</v>
      </c>
    </row>
    <row r="44" spans="1:13" x14ac:dyDescent="0.25">
      <c r="A44">
        <v>211136</v>
      </c>
      <c r="B44">
        <v>14.161000250000001</v>
      </c>
      <c r="C44">
        <v>0.60270000000000001</v>
      </c>
      <c r="D44">
        <v>947.97601318</v>
      </c>
      <c r="E44">
        <v>1.8939000399999999</v>
      </c>
      <c r="F44">
        <v>9.9000003020963209E+37</v>
      </c>
      <c r="G44">
        <v>1.2776999499999999</v>
      </c>
      <c r="H44">
        <v>1331.7840576200001</v>
      </c>
      <c r="K44" s="2">
        <f>TREND(Calibration!$A$2:$A$4,Calibration!$B$2:$B$4,C44)</f>
        <v>393.68768217392119</v>
      </c>
      <c r="L44" s="2">
        <f>TREND(Calibration!$A$2:$A$4,Calibration!$C$2:$C$4,E44)</f>
        <v>743.39760239146574</v>
      </c>
      <c r="M44" s="2">
        <f>TREND(Calibration!$A$2:$A$4,Calibration!$D$2:$D$4,G44)</f>
        <v>475.1397402112317</v>
      </c>
    </row>
    <row r="45" spans="1:13" x14ac:dyDescent="0.25">
      <c r="A45">
        <v>216136</v>
      </c>
      <c r="B45">
        <v>14.152000429999999</v>
      </c>
      <c r="C45">
        <v>0.60650002999999997</v>
      </c>
      <c r="D45">
        <v>749.39099121000004</v>
      </c>
      <c r="E45">
        <v>2.1250998999999999</v>
      </c>
      <c r="F45">
        <v>9.9000003020963209E+37</v>
      </c>
      <c r="G45">
        <v>1.2879999900000001</v>
      </c>
      <c r="H45">
        <v>1221.1550293</v>
      </c>
      <c r="K45" s="2">
        <f>TREND(Calibration!$A$2:$A$4,Calibration!$B$2:$B$4,C45)</f>
        <v>396.03483153524633</v>
      </c>
      <c r="L45" s="2">
        <f>TREND(Calibration!$A$2:$A$4,Calibration!$C$2:$C$4,E45)</f>
        <v>836.66262669059108</v>
      </c>
      <c r="M45" s="2">
        <f>TREND(Calibration!$A$2:$A$4,Calibration!$D$2:$D$4,G45)</f>
        <v>479.39878387508838</v>
      </c>
    </row>
    <row r="46" spans="1:13" x14ac:dyDescent="0.25">
      <c r="A46">
        <v>221136</v>
      </c>
      <c r="B46">
        <v>14.30200005</v>
      </c>
      <c r="C46">
        <v>0.6038</v>
      </c>
      <c r="D46">
        <v>705.01898193</v>
      </c>
      <c r="E46">
        <v>4.3078999500000004</v>
      </c>
      <c r="F46">
        <v>9.9000003020963209E+37</v>
      </c>
      <c r="G46">
        <v>1.2879999900000001</v>
      </c>
      <c r="H46">
        <v>903.18701171999999</v>
      </c>
      <c r="K46" s="2">
        <f>TREND(Calibration!$A$2:$A$4,Calibration!$B$2:$B$4,C46)</f>
        <v>394.36711478299469</v>
      </c>
      <c r="L46" s="2">
        <f>TREND(Calibration!$A$2:$A$4,Calibration!$C$2:$C$4,E46)</f>
        <v>1717.1947329962868</v>
      </c>
      <c r="M46" s="2">
        <f>TREND(Calibration!$A$2:$A$4,Calibration!$D$2:$D$4,G46)</f>
        <v>479.39878387508838</v>
      </c>
    </row>
    <row r="47" spans="1:13" x14ac:dyDescent="0.25">
      <c r="A47">
        <v>226136</v>
      </c>
      <c r="B47">
        <v>14.373999599999999</v>
      </c>
      <c r="C47">
        <v>0.61129999000000002</v>
      </c>
      <c r="D47">
        <v>784.66198729999996</v>
      </c>
      <c r="E47">
        <v>3.1970000299999999</v>
      </c>
      <c r="F47">
        <v>9.9000003020963209E+37</v>
      </c>
      <c r="G47">
        <v>1.2884999500000001</v>
      </c>
      <c r="H47">
        <v>1282.69494629</v>
      </c>
      <c r="K47" s="2">
        <f>TREND(Calibration!$A$2:$A$4,Calibration!$B$2:$B$4,C47)</f>
        <v>398.99960366819954</v>
      </c>
      <c r="L47" s="2">
        <f>TREND(Calibration!$A$2:$A$4,Calibration!$C$2:$C$4,E47)</f>
        <v>1269.0625064772205</v>
      </c>
      <c r="M47" s="2">
        <f>TREND(Calibration!$A$2:$A$4,Calibration!$D$2:$D$4,G47)</f>
        <v>479.60551622468904</v>
      </c>
    </row>
    <row r="48" spans="1:13" x14ac:dyDescent="0.25">
      <c r="A48">
        <v>231136</v>
      </c>
      <c r="B48">
        <v>14.39000034</v>
      </c>
      <c r="C48">
        <v>0.61019999000000003</v>
      </c>
      <c r="D48">
        <v>719.50598145000004</v>
      </c>
      <c r="E48">
        <v>1.89230001</v>
      </c>
      <c r="F48">
        <v>9.9000003020963209E+37</v>
      </c>
      <c r="G48">
        <v>1.2902</v>
      </c>
      <c r="H48">
        <v>913.80401611000002</v>
      </c>
      <c r="K48" s="2">
        <f>TREND(Calibration!$A$2:$A$4,Calibration!$B$2:$B$4,C48)</f>
        <v>398.32017105912604</v>
      </c>
      <c r="L48" s="2">
        <f>TREND(Calibration!$A$2:$A$4,Calibration!$C$2:$C$4,E48)</f>
        <v>742.75215720465064</v>
      </c>
      <c r="M48" s="2">
        <f>TREND(Calibration!$A$2:$A$4,Calibration!$D$2:$D$4,G48)</f>
        <v>480.30848312391856</v>
      </c>
    </row>
    <row r="49" spans="1:13" x14ac:dyDescent="0.25">
      <c r="A49">
        <v>236136</v>
      </c>
      <c r="B49">
        <v>14.380000109999999</v>
      </c>
      <c r="C49">
        <v>0.60919999999999996</v>
      </c>
      <c r="D49">
        <v>764.92401123000002</v>
      </c>
      <c r="E49">
        <v>1.69790006</v>
      </c>
      <c r="F49">
        <v>9.9000003020963209E+37</v>
      </c>
      <c r="G49">
        <v>1.2922999900000001</v>
      </c>
      <c r="H49">
        <v>9.9000003020963209E+37</v>
      </c>
      <c r="K49" s="2">
        <f>TREND(Calibration!$A$2:$A$4,Calibration!$B$2:$B$4,C49)</f>
        <v>397.7025112275374</v>
      </c>
      <c r="L49" s="2">
        <f>TREND(Calibration!$A$2:$A$4,Calibration!$C$2:$C$4,E49)</f>
        <v>664.33205755364418</v>
      </c>
      <c r="M49" s="2">
        <f>TREND(Calibration!$A$2:$A$4,Calibration!$D$2:$D$4,G49)</f>
        <v>481.17682432489084</v>
      </c>
    </row>
    <row r="50" spans="1:13" x14ac:dyDescent="0.25">
      <c r="A50">
        <v>241137</v>
      </c>
      <c r="B50">
        <v>14.36100006</v>
      </c>
      <c r="C50">
        <v>0.61290001999999999</v>
      </c>
      <c r="D50">
        <v>872.22497558999999</v>
      </c>
      <c r="E50">
        <v>2.9458999600000002</v>
      </c>
      <c r="F50">
        <v>9.9000003020963209E+37</v>
      </c>
      <c r="G50">
        <v>1.2956000599999999</v>
      </c>
      <c r="H50">
        <v>904.81097411999997</v>
      </c>
      <c r="K50" s="2">
        <f>TREND(Calibration!$A$2:$A$4,Calibration!$B$2:$B$4,C50)</f>
        <v>399.98788781137762</v>
      </c>
      <c r="L50" s="2">
        <f>TREND(Calibration!$A$2:$A$4,Calibration!$C$2:$C$4,E50)</f>
        <v>1167.7698234710024</v>
      </c>
      <c r="M50" s="2">
        <f>TREND(Calibration!$A$2:$A$4,Calibration!$D$2:$D$4,G50)</f>
        <v>482.54139594051389</v>
      </c>
    </row>
    <row r="51" spans="1:13" x14ac:dyDescent="0.25">
      <c r="A51">
        <v>246136</v>
      </c>
      <c r="B51">
        <v>14.32800007</v>
      </c>
      <c r="C51">
        <v>0.61350000000000005</v>
      </c>
      <c r="D51">
        <v>837.21502685999997</v>
      </c>
      <c r="E51">
        <v>5.0061998399999998</v>
      </c>
      <c r="F51">
        <v>9.9000003020963209E+37</v>
      </c>
      <c r="G51">
        <v>1.2965999800000001</v>
      </c>
      <c r="H51">
        <v>1245.7020263700001</v>
      </c>
      <c r="K51" s="2">
        <f>TREND(Calibration!$A$2:$A$4,Calibration!$B$2:$B$4,C51)</f>
        <v>400.35847506300672</v>
      </c>
      <c r="L51" s="2">
        <f>TREND(Calibration!$A$2:$A$4,Calibration!$C$2:$C$4,E51)</f>
        <v>1998.885890633348</v>
      </c>
      <c r="M51" s="2">
        <f>TREND(Calibration!$A$2:$A$4,Calibration!$D$2:$D$4,G51)</f>
        <v>482.95486063971543</v>
      </c>
    </row>
    <row r="52" spans="1:13" x14ac:dyDescent="0.25">
      <c r="A52">
        <v>251136</v>
      </c>
      <c r="B52">
        <v>14.204999920000001</v>
      </c>
      <c r="C52">
        <v>0.59399997999999998</v>
      </c>
      <c r="D52">
        <v>9.9000003020963209E+37</v>
      </c>
      <c r="E52">
        <v>4.8020000500000002</v>
      </c>
      <c r="F52">
        <v>9.9000003020963209E+37</v>
      </c>
      <c r="G52">
        <v>1.3063999399999999</v>
      </c>
      <c r="H52">
        <v>9.9000003020963209E+37</v>
      </c>
      <c r="K52" s="2">
        <f>TREND(Calibration!$A$2:$A$4,Calibration!$B$2:$B$4,C52)</f>
        <v>388.31397554883767</v>
      </c>
      <c r="L52" s="2">
        <f>TREND(Calibration!$A$2:$A$4,Calibration!$C$2:$C$4,E52)</f>
        <v>1916.5125778803633</v>
      </c>
      <c r="M52" s="2">
        <f>TREND(Calibration!$A$2:$A$4,Calibration!$D$2:$D$4,G52)</f>
        <v>487.00712233423781</v>
      </c>
    </row>
    <row r="53" spans="1:13" x14ac:dyDescent="0.25">
      <c r="A53">
        <v>256136</v>
      </c>
      <c r="B53">
        <v>14.17099953</v>
      </c>
      <c r="C53">
        <v>0.60750002000000003</v>
      </c>
      <c r="D53">
        <v>507.31600952000002</v>
      </c>
      <c r="E53">
        <v>3.0453000100000001</v>
      </c>
      <c r="F53">
        <v>9.9000003020963209E+37</v>
      </c>
      <c r="G53">
        <v>1.31550002</v>
      </c>
      <c r="H53">
        <v>693.45898437000005</v>
      </c>
      <c r="K53" s="2">
        <f>TREND(Calibration!$A$2:$A$4,Calibration!$B$2:$B$4,C53)</f>
        <v>396.65249136683491</v>
      </c>
      <c r="L53" s="2">
        <f>TREND(Calibration!$A$2:$A$4,Calibration!$C$2:$C$4,E53)</f>
        <v>1207.8673740429804</v>
      </c>
      <c r="M53" s="2">
        <f>TREND(Calibration!$A$2:$A$4,Calibration!$D$2:$D$4,G53)</f>
        <v>490.76998520317693</v>
      </c>
    </row>
    <row r="54" spans="1:13" x14ac:dyDescent="0.25">
      <c r="A54">
        <v>261136</v>
      </c>
      <c r="B54">
        <v>14.272999759999999</v>
      </c>
      <c r="C54">
        <v>0.61080003000000005</v>
      </c>
      <c r="D54">
        <v>814.78698729999996</v>
      </c>
      <c r="E54">
        <v>4.8685002300000004</v>
      </c>
      <c r="F54">
        <v>9.9000003020963209E+37</v>
      </c>
      <c r="G54">
        <v>1.3247</v>
      </c>
      <c r="H54">
        <v>1209.5379638700001</v>
      </c>
      <c r="K54" s="2">
        <f>TREND(Calibration!$A$2:$A$4,Calibration!$B$2:$B$4,C54)</f>
        <v>398.69079537071559</v>
      </c>
      <c r="L54" s="2">
        <f>TREND(Calibration!$A$2:$A$4,Calibration!$C$2:$C$4,E54)</f>
        <v>1943.3384630846028</v>
      </c>
      <c r="M54" s="2">
        <f>TREND(Calibration!$A$2:$A$4,Calibration!$D$2:$D$4,G54)</f>
        <v>494.57415650024063</v>
      </c>
    </row>
    <row r="55" spans="1:13" x14ac:dyDescent="0.25">
      <c r="A55">
        <v>266136</v>
      </c>
      <c r="B55">
        <v>14.416999819999999</v>
      </c>
      <c r="C55">
        <v>0.60809999999999997</v>
      </c>
      <c r="D55">
        <v>997.52697753999996</v>
      </c>
      <c r="E55">
        <v>4.9484000200000002</v>
      </c>
      <c r="F55">
        <v>9.9000003020963209E+37</v>
      </c>
      <c r="G55">
        <v>1.3334000100000001</v>
      </c>
      <c r="H55">
        <v>1045.4100341799999</v>
      </c>
      <c r="K55" s="2">
        <f>TREND(Calibration!$A$2:$A$4,Calibration!$B$2:$B$4,C55)</f>
        <v>397.0230786184639</v>
      </c>
      <c r="L55" s="2">
        <f>TREND(Calibration!$A$2:$A$4,Calibration!$C$2:$C$4,E55)</f>
        <v>1975.56969305094</v>
      </c>
      <c r="M55" s="2">
        <f>TREND(Calibration!$A$2:$A$4,Calibration!$D$2:$D$4,G55)</f>
        <v>498.1715913127257</v>
      </c>
    </row>
    <row r="56" spans="1:13" x14ac:dyDescent="0.25">
      <c r="A56">
        <v>271136</v>
      </c>
      <c r="B56">
        <v>14.55000019</v>
      </c>
      <c r="C56">
        <v>0.60919999999999996</v>
      </c>
      <c r="D56">
        <v>898.17102050999995</v>
      </c>
      <c r="E56">
        <v>2.9767000700000001</v>
      </c>
      <c r="F56">
        <v>9.9000003020963209E+37</v>
      </c>
      <c r="G56">
        <v>1.3344000600000001</v>
      </c>
      <c r="H56">
        <v>1063.49401855</v>
      </c>
      <c r="K56" s="2">
        <f>TREND(Calibration!$A$2:$A$4,Calibration!$B$2:$B$4,C56)</f>
        <v>397.7025112275374</v>
      </c>
      <c r="L56" s="2">
        <f>TREND(Calibration!$A$2:$A$4,Calibration!$C$2:$C$4,E56)</f>
        <v>1180.1944547297139</v>
      </c>
      <c r="M56" s="2">
        <f>TREND(Calibration!$A$2:$A$4,Calibration!$D$2:$D$4,G56)</f>
        <v>498.58510976663854</v>
      </c>
    </row>
    <row r="57" spans="1:13" x14ac:dyDescent="0.25">
      <c r="A57">
        <v>276147</v>
      </c>
      <c r="B57">
        <v>14.60700035</v>
      </c>
      <c r="C57">
        <v>0.61189996999999996</v>
      </c>
      <c r="D57">
        <v>939.94598388999998</v>
      </c>
      <c r="E57">
        <v>2.0634999299999999</v>
      </c>
      <c r="F57">
        <v>9.9000003020963209E+37</v>
      </c>
      <c r="G57">
        <v>1.33280003</v>
      </c>
      <c r="H57">
        <v>950.30200194999998</v>
      </c>
      <c r="K57" s="2">
        <f>TREND(Calibration!$A$2:$A$4,Calibration!$B$2:$B$4,C57)</f>
        <v>399.37019091982853</v>
      </c>
      <c r="L57" s="2">
        <f>TREND(Calibration!$A$2:$A$4,Calibration!$C$2:$C$4,E57)</f>
        <v>811.81346502208748</v>
      </c>
      <c r="M57" s="2">
        <f>TREND(Calibration!$A$2:$A$4,Calibration!$D$2:$D$4,G57)</f>
        <v>497.92350091526703</v>
      </c>
    </row>
    <row r="58" spans="1:13" x14ac:dyDescent="0.25">
      <c r="A58">
        <v>281137</v>
      </c>
      <c r="B58">
        <v>14.602000240000001</v>
      </c>
      <c r="C58">
        <v>0.61240000000000006</v>
      </c>
      <c r="D58">
        <v>676.70300293000003</v>
      </c>
      <c r="E58">
        <v>1.9333000199999999</v>
      </c>
      <c r="F58">
        <v>9.9000003020963209E+37</v>
      </c>
      <c r="G58">
        <v>1.33280003</v>
      </c>
      <c r="H58">
        <v>934.90301513999998</v>
      </c>
      <c r="K58" s="2">
        <f>TREND(Calibration!$A$2:$A$4,Calibration!$B$2:$B$4,C58)</f>
        <v>399.67904245393316</v>
      </c>
      <c r="L58" s="2">
        <f>TREND(Calibration!$A$2:$A$4,Calibration!$C$2:$C$4,E58)</f>
        <v>759.29138404031733</v>
      </c>
      <c r="M58" s="2">
        <f>TREND(Calibration!$A$2:$A$4,Calibration!$D$2:$D$4,G58)</f>
        <v>497.92350091526703</v>
      </c>
    </row>
    <row r="59" spans="1:13" x14ac:dyDescent="0.25">
      <c r="A59">
        <v>286136</v>
      </c>
      <c r="B59">
        <v>14.493000029999999</v>
      </c>
      <c r="C59">
        <v>0.61350000000000005</v>
      </c>
      <c r="D59">
        <v>775.03601074000005</v>
      </c>
      <c r="E59">
        <v>2.1914999499999999</v>
      </c>
      <c r="F59">
        <v>9.9000003020963209E+37</v>
      </c>
      <c r="G59">
        <v>1.3311999999999999</v>
      </c>
      <c r="H59">
        <v>1011.17401123</v>
      </c>
      <c r="K59" s="2">
        <f>TREND(Calibration!$A$2:$A$4,Calibration!$B$2:$B$4,C59)</f>
        <v>400.35847506300672</v>
      </c>
      <c r="L59" s="2">
        <f>TREND(Calibration!$A$2:$A$4,Calibration!$C$2:$C$4,E59)</f>
        <v>863.4481198855832</v>
      </c>
      <c r="M59" s="2">
        <f>TREND(Calibration!$A$2:$A$4,Calibration!$D$2:$D$4,G59)</f>
        <v>497.2618920638954</v>
      </c>
    </row>
    <row r="60" spans="1:13" x14ac:dyDescent="0.25">
      <c r="A60">
        <v>291136</v>
      </c>
      <c r="B60">
        <v>14.40699959</v>
      </c>
      <c r="C60">
        <v>0.61129999000000002</v>
      </c>
      <c r="D60">
        <v>783.24902343999997</v>
      </c>
      <c r="E60">
        <v>1.90799999</v>
      </c>
      <c r="F60">
        <v>9.9000003020963209E+37</v>
      </c>
      <c r="G60">
        <v>1.3334000100000001</v>
      </c>
      <c r="H60">
        <v>9.9000003020963209E+37</v>
      </c>
      <c r="K60" s="2">
        <f>TREND(Calibration!$A$2:$A$4,Calibration!$B$2:$B$4,C60)</f>
        <v>398.99960366819954</v>
      </c>
      <c r="L60" s="2">
        <f>TREND(Calibration!$A$2:$A$4,Calibration!$C$2:$C$4,E60)</f>
        <v>749.08546128275771</v>
      </c>
      <c r="M60" s="2">
        <f>TREND(Calibration!$A$2:$A$4,Calibration!$D$2:$D$4,G60)</f>
        <v>498.1715913127257</v>
      </c>
    </row>
    <row r="61" spans="1:13" x14ac:dyDescent="0.25">
      <c r="A61">
        <v>296137</v>
      </c>
      <c r="B61">
        <v>14.27900028</v>
      </c>
      <c r="C61">
        <v>0.61669998999999998</v>
      </c>
      <c r="D61">
        <v>861.28002930000002</v>
      </c>
      <c r="E61">
        <v>2.0657000499999998</v>
      </c>
      <c r="F61">
        <v>9.9000003020963209E+37</v>
      </c>
      <c r="G61">
        <v>1.3334000100000001</v>
      </c>
      <c r="H61">
        <v>1236.66699219</v>
      </c>
      <c r="K61" s="2">
        <f>TREND(Calibration!$A$2:$A$4,Calibration!$B$2:$B$4,C61)</f>
        <v>402.33500011274225</v>
      </c>
      <c r="L61" s="2">
        <f>TREND(Calibration!$A$2:$A$4,Calibration!$C$2:$C$4,E61)</f>
        <v>812.70098392136788</v>
      </c>
      <c r="M61" s="2">
        <f>TREND(Calibration!$A$2:$A$4,Calibration!$D$2:$D$4,G61)</f>
        <v>498.1715913127257</v>
      </c>
    </row>
    <row r="62" spans="1:13" x14ac:dyDescent="0.25">
      <c r="A62">
        <v>301136</v>
      </c>
      <c r="B62">
        <v>14.18000031</v>
      </c>
      <c r="C62">
        <v>0.60750002000000003</v>
      </c>
      <c r="D62">
        <v>1125.4110107399999</v>
      </c>
      <c r="E62">
        <v>3.8959000100000001</v>
      </c>
      <c r="F62">
        <v>9.9000003020963209E+37</v>
      </c>
      <c r="G62">
        <v>1.3301000599999999</v>
      </c>
      <c r="H62">
        <v>9.9000003020963209E+37</v>
      </c>
      <c r="K62" s="2">
        <f>TREND(Calibration!$A$2:$A$4,Calibration!$B$2:$B$4,C62)</f>
        <v>396.65249136683491</v>
      </c>
      <c r="L62" s="2">
        <f>TREND(Calibration!$A$2:$A$4,Calibration!$C$2:$C$4,E62)</f>
        <v>1550.9957378267472</v>
      </c>
      <c r="M62" s="2">
        <f>TREND(Calibration!$A$2:$A$4,Calibration!$D$2:$D$4,G62)</f>
        <v>496.80706931683596</v>
      </c>
    </row>
    <row r="63" spans="1:13" x14ac:dyDescent="0.25">
      <c r="A63">
        <v>306137</v>
      </c>
      <c r="B63">
        <v>14.211000439999999</v>
      </c>
      <c r="C63">
        <v>0.60699999000000004</v>
      </c>
      <c r="D63">
        <v>373.51000977000001</v>
      </c>
      <c r="E63">
        <v>1.81939995</v>
      </c>
      <c r="F63">
        <v>9.9000003020963209E+37</v>
      </c>
      <c r="G63">
        <v>1.3511999800000001</v>
      </c>
      <c r="H63">
        <v>1188.9210205100001</v>
      </c>
      <c r="K63" s="2">
        <f>TREND(Calibration!$A$2:$A$4,Calibration!$B$2:$B$4,C63)</f>
        <v>396.34363983273033</v>
      </c>
      <c r="L63" s="2">
        <f>TREND(Calibration!$A$2:$A$4,Calibration!$C$2:$C$4,E63)</f>
        <v>713.34458806811358</v>
      </c>
      <c r="M63" s="2">
        <f>TREND(Calibration!$A$2:$A$4,Calibration!$D$2:$D$4,G63)</f>
        <v>505.53183937441645</v>
      </c>
    </row>
    <row r="64" spans="1:13" x14ac:dyDescent="0.25">
      <c r="A64">
        <v>311138</v>
      </c>
      <c r="B64">
        <v>14.31000042</v>
      </c>
      <c r="C64">
        <v>0.61240000000000006</v>
      </c>
      <c r="D64">
        <v>1057.1619873</v>
      </c>
      <c r="E64">
        <v>3.1096000699999999</v>
      </c>
      <c r="F64">
        <v>9.9000003020963209E+37</v>
      </c>
      <c r="G64">
        <v>1.35440004</v>
      </c>
      <c r="H64">
        <v>9.9000003020963209E+37</v>
      </c>
      <c r="K64" s="2">
        <f>TREND(Calibration!$A$2:$A$4,Calibration!$B$2:$B$4,C64)</f>
        <v>399.67904245393316</v>
      </c>
      <c r="L64" s="2">
        <f>TREND(Calibration!$A$2:$A$4,Calibration!$C$2:$C$4,E64)</f>
        <v>1233.8057403479393</v>
      </c>
      <c r="M64" s="2">
        <f>TREND(Calibration!$A$2:$A$4,Calibration!$D$2:$D$4,G64)</f>
        <v>506.85505707715947</v>
      </c>
    </row>
    <row r="65" spans="1:13" x14ac:dyDescent="0.25">
      <c r="A65">
        <v>316137</v>
      </c>
      <c r="B65">
        <v>14.472999570000001</v>
      </c>
      <c r="C65">
        <v>0.60540002999999998</v>
      </c>
      <c r="D65">
        <v>696.38897704999999</v>
      </c>
      <c r="E65">
        <v>2.6558999999999999</v>
      </c>
      <c r="F65">
        <v>9.9000003020963209E+37</v>
      </c>
      <c r="G65">
        <v>1.36090004</v>
      </c>
      <c r="H65">
        <v>9.9000003020963209E+37</v>
      </c>
      <c r="K65" s="2">
        <f>TREND(Calibration!$A$2:$A$4,Calibration!$B$2:$B$4,C65)</f>
        <v>395.35539892617277</v>
      </c>
      <c r="L65" s="2">
        <f>TREND(Calibration!$A$2:$A$4,Calibration!$C$2:$C$4,E65)</f>
        <v>1050.7850929605886</v>
      </c>
      <c r="M65" s="2">
        <f>TREND(Calibration!$A$2:$A$4,Calibration!$D$2:$D$4,G65)</f>
        <v>509.54279264081435</v>
      </c>
    </row>
    <row r="66" spans="1:13" x14ac:dyDescent="0.25">
      <c r="A66">
        <v>321137</v>
      </c>
      <c r="B66">
        <v>14.55799961</v>
      </c>
      <c r="C66">
        <v>0.62050002999999998</v>
      </c>
      <c r="D66">
        <v>559.38299560999997</v>
      </c>
      <c r="E66">
        <v>2.3157000499999998</v>
      </c>
      <c r="F66">
        <v>9.9000003020963209E+37</v>
      </c>
      <c r="G66">
        <v>1.36409998</v>
      </c>
      <c r="H66">
        <v>1223.2459716799999</v>
      </c>
      <c r="K66" s="2">
        <f>TREND(Calibration!$A$2:$A$4,Calibration!$B$2:$B$4,C66)</f>
        <v>404.68215565072751</v>
      </c>
      <c r="L66" s="2">
        <f>TREND(Calibration!$A$2:$A$4,Calibration!$C$2:$C$4,E66)</f>
        <v>913.54990344398925</v>
      </c>
      <c r="M66" s="2">
        <f>TREND(Calibration!$A$2:$A$4,Calibration!$D$2:$D$4,G66)</f>
        <v>510.86596072382383</v>
      </c>
    </row>
    <row r="67" spans="1:13" x14ac:dyDescent="0.25">
      <c r="A67">
        <v>326149</v>
      </c>
      <c r="B67">
        <v>14.597000120000001</v>
      </c>
      <c r="C67">
        <v>0.61669998999999998</v>
      </c>
      <c r="D67">
        <v>631.87200928000004</v>
      </c>
      <c r="E67">
        <v>1.98140001</v>
      </c>
      <c r="F67">
        <v>1361.2469482399999</v>
      </c>
      <c r="G67">
        <v>1.3662999899999999</v>
      </c>
      <c r="H67">
        <v>1196.3270263700001</v>
      </c>
      <c r="K67" s="2">
        <f>TREND(Calibration!$A$2:$A$4,Calibration!$B$2:$B$4,C67)</f>
        <v>402.33500011274225</v>
      </c>
      <c r="L67" s="2">
        <f>TREND(Calibration!$A$2:$A$4,Calibration!$C$2:$C$4,E67)</f>
        <v>778.6947121225129</v>
      </c>
      <c r="M67" s="2">
        <f>TREND(Calibration!$A$2:$A$4,Calibration!$D$2:$D$4,G67)</f>
        <v>511.77565997265401</v>
      </c>
    </row>
    <row r="68" spans="1:13" x14ac:dyDescent="0.25">
      <c r="A68">
        <v>331137</v>
      </c>
      <c r="B68">
        <v>14.54300022</v>
      </c>
      <c r="C68">
        <v>0.62</v>
      </c>
      <c r="D68">
        <v>821.49902343999997</v>
      </c>
      <c r="E68">
        <v>2.25300002</v>
      </c>
      <c r="F68">
        <v>9.9000003020963209E+37</v>
      </c>
      <c r="G68">
        <v>1.37010002</v>
      </c>
      <c r="H68">
        <v>1235.1059570299999</v>
      </c>
      <c r="K68" s="2">
        <f>TREND(Calibration!$A$2:$A$4,Calibration!$B$2:$B$4,C68)</f>
        <v>404.37330411662293</v>
      </c>
      <c r="L68" s="2">
        <f>TREND(Calibration!$A$2:$A$4,Calibration!$C$2:$C$4,E68)</f>
        <v>888.25698232584557</v>
      </c>
      <c r="M68" s="2">
        <f>TREND(Calibration!$A$2:$A$4,Calibration!$D$2:$D$4,G68)</f>
        <v>513.34696393787794</v>
      </c>
    </row>
    <row r="69" spans="1:13" x14ac:dyDescent="0.25">
      <c r="A69">
        <v>336138</v>
      </c>
      <c r="B69">
        <v>14.38099957</v>
      </c>
      <c r="C69">
        <v>0.60320001999999995</v>
      </c>
      <c r="D69">
        <v>9.9000003020963209E+37</v>
      </c>
      <c r="E69">
        <v>2.4588000800000001</v>
      </c>
      <c r="F69">
        <v>883.65899658000001</v>
      </c>
      <c r="G69">
        <v>1.3797999599999999</v>
      </c>
      <c r="H69">
        <v>9.9000003020963209E+37</v>
      </c>
      <c r="K69" s="2">
        <f>TREND(Calibration!$A$2:$A$4,Calibration!$B$2:$B$4,C69)</f>
        <v>393.99652753136564</v>
      </c>
      <c r="L69" s="2">
        <f>TREND(Calibration!$A$2:$A$4,Calibration!$C$2:$C$4,E69)</f>
        <v>971.2758370806082</v>
      </c>
      <c r="M69" s="2">
        <f>TREND(Calibration!$A$2:$A$4,Calibration!$D$2:$D$4,G69)</f>
        <v>517.3578675845423</v>
      </c>
    </row>
    <row r="70" spans="1:13" x14ac:dyDescent="0.25">
      <c r="A70">
        <v>341138</v>
      </c>
      <c r="B70">
        <v>14.38899994</v>
      </c>
      <c r="C70">
        <v>0.61240000000000006</v>
      </c>
      <c r="D70">
        <v>467.97100829999999</v>
      </c>
      <c r="E70">
        <v>3.69819999</v>
      </c>
      <c r="F70">
        <v>9.9000003020963209E+37</v>
      </c>
      <c r="G70">
        <v>1.38030005</v>
      </c>
      <c r="H70">
        <v>759.99298095999995</v>
      </c>
      <c r="K70" s="2">
        <f>TREND(Calibration!$A$2:$A$4,Calibration!$B$2:$B$4,C70)</f>
        <v>399.67904245393316</v>
      </c>
      <c r="L70" s="2">
        <f>TREND(Calibration!$A$2:$A$4,Calibration!$C$2:$C$4,E70)</f>
        <v>1471.2444042003447</v>
      </c>
      <c r="M70" s="2">
        <f>TREND(Calibration!$A$2:$A$4,Calibration!$D$2:$D$4,G70)</f>
        <v>517.56465368885438</v>
      </c>
    </row>
    <row r="71" spans="1:13" x14ac:dyDescent="0.25">
      <c r="A71">
        <v>346137</v>
      </c>
      <c r="B71">
        <v>14.25899982</v>
      </c>
      <c r="C71">
        <v>0.62099998999999995</v>
      </c>
      <c r="D71">
        <v>913.28002930000002</v>
      </c>
      <c r="E71">
        <v>3.2639999400000002</v>
      </c>
      <c r="F71">
        <v>9.9000003020963209E+37</v>
      </c>
      <c r="G71">
        <v>1.3793</v>
      </c>
      <c r="H71">
        <v>9.9000003020963209E+37</v>
      </c>
      <c r="K71" s="2">
        <f>TREND(Calibration!$A$2:$A$4,Calibration!$B$2:$B$4,C71)</f>
        <v>404.99096394821146</v>
      </c>
      <c r="L71" s="2">
        <f>TREND(Calibration!$A$2:$A$4,Calibration!$C$2:$C$4,E71)</f>
        <v>1296.0899806036721</v>
      </c>
      <c r="M71" s="2">
        <f>TREND(Calibration!$A$2:$A$4,Calibration!$D$2:$D$4,G71)</f>
        <v>517.15113523494165</v>
      </c>
    </row>
    <row r="72" spans="1:13" x14ac:dyDescent="0.25">
      <c r="A72">
        <v>351137</v>
      </c>
      <c r="B72">
        <v>14.19799995</v>
      </c>
      <c r="C72">
        <v>0.61240000000000006</v>
      </c>
      <c r="D72">
        <v>942.30102538999995</v>
      </c>
      <c r="E72">
        <v>2.47819996</v>
      </c>
      <c r="F72">
        <v>9.9000003020963209E+37</v>
      </c>
      <c r="G72">
        <v>1.3840999599999999</v>
      </c>
      <c r="H72">
        <v>9.9000003020963209E+37</v>
      </c>
      <c r="K72" s="2">
        <f>TREND(Calibration!$A$2:$A$4,Calibration!$B$2:$B$4,C72)</f>
        <v>399.67904245393316</v>
      </c>
      <c r="L72" s="2">
        <f>TREND(Calibration!$A$2:$A$4,Calibration!$C$2:$C$4,E72)</f>
        <v>979.10166482808222</v>
      </c>
      <c r="M72" s="2">
        <f>TREND(Calibration!$A$2:$A$4,Calibration!$D$2:$D$4,G72)</f>
        <v>519.13590803434477</v>
      </c>
    </row>
    <row r="73" spans="1:13" x14ac:dyDescent="0.25">
      <c r="A73">
        <v>356137</v>
      </c>
      <c r="B73">
        <v>14.255000109999999</v>
      </c>
      <c r="C73">
        <v>0.61129999000000002</v>
      </c>
      <c r="D73">
        <v>842.36102295000001</v>
      </c>
      <c r="E73">
        <v>3.0085999999999999</v>
      </c>
      <c r="F73">
        <v>9.9000003020963209E+37</v>
      </c>
      <c r="G73">
        <v>1.38569999</v>
      </c>
      <c r="H73">
        <v>9.9000003020963209E+37</v>
      </c>
      <c r="K73" s="2">
        <f>TREND(Calibration!$A$2:$A$4,Calibration!$B$2:$B$4,C73)</f>
        <v>398.99960366819954</v>
      </c>
      <c r="L73" s="2">
        <f>TREND(Calibration!$A$2:$A$4,Calibration!$C$2:$C$4,E73)</f>
        <v>1193.0627486231028</v>
      </c>
      <c r="M73" s="2">
        <f>TREND(Calibration!$A$2:$A$4,Calibration!$D$2:$D$4,G73)</f>
        <v>519.79751688571628</v>
      </c>
    </row>
    <row r="74" spans="1:13" x14ac:dyDescent="0.25">
      <c r="A74">
        <v>361137</v>
      </c>
      <c r="B74">
        <v>14.3920002</v>
      </c>
      <c r="C74">
        <v>0.60540002999999998</v>
      </c>
      <c r="D74">
        <v>620.76397704999999</v>
      </c>
      <c r="E74">
        <v>3.8229000599999998</v>
      </c>
      <c r="F74">
        <v>9.9000003020963209E+37</v>
      </c>
      <c r="G74">
        <v>1.38569999</v>
      </c>
      <c r="H74">
        <v>9.9000003020963209E+37</v>
      </c>
      <c r="K74" s="2">
        <f>TREND(Calibration!$A$2:$A$4,Calibration!$B$2:$B$4,C74)</f>
        <v>395.35539892617277</v>
      </c>
      <c r="L74" s="2">
        <f>TREND(Calibration!$A$2:$A$4,Calibration!$C$2:$C$4,E74)</f>
        <v>1521.5478734959256</v>
      </c>
      <c r="M74" s="2">
        <f>TREND(Calibration!$A$2:$A$4,Calibration!$D$2:$D$4,G74)</f>
        <v>519.79751688571628</v>
      </c>
    </row>
    <row r="75" spans="1:13" x14ac:dyDescent="0.25">
      <c r="A75">
        <v>366137</v>
      </c>
      <c r="B75">
        <v>14.510999679999999</v>
      </c>
      <c r="C75">
        <v>0.59729999</v>
      </c>
      <c r="D75">
        <v>525.10900878999996</v>
      </c>
      <c r="E75">
        <v>2.7488000399999999</v>
      </c>
      <c r="F75">
        <v>9.9000003020963209E+37</v>
      </c>
      <c r="G75">
        <v>1.3852000200000001</v>
      </c>
      <c r="H75">
        <v>9.9000003020963209E+37</v>
      </c>
      <c r="K75" s="2">
        <f>TREND(Calibration!$A$2:$A$4,Calibration!$B$2:$B$4,C75)</f>
        <v>390.35227955271836</v>
      </c>
      <c r="L75" s="2">
        <f>TREND(Calibration!$A$2:$A$4,Calibration!$C$2:$C$4,E75)</f>
        <v>1088.2605675910218</v>
      </c>
      <c r="M75" s="2">
        <f>TREND(Calibration!$A$2:$A$4,Calibration!$D$2:$D$4,G75)</f>
        <v>519.59078040113786</v>
      </c>
    </row>
    <row r="76" spans="1:13" x14ac:dyDescent="0.25">
      <c r="A76">
        <v>371137</v>
      </c>
      <c r="B76">
        <v>14.536000250000001</v>
      </c>
      <c r="C76">
        <v>0.60320001999999995</v>
      </c>
      <c r="D76">
        <v>511.18701171999999</v>
      </c>
      <c r="E76">
        <v>2.1935999399999999</v>
      </c>
      <c r="F76">
        <v>9.9000003020963209E+37</v>
      </c>
      <c r="G76">
        <v>1.3830000200000001</v>
      </c>
      <c r="H76">
        <v>9.9000003020963209E+37</v>
      </c>
      <c r="K76" s="2">
        <f>TREND(Calibration!$A$2:$A$4,Calibration!$B$2:$B$4,C76)</f>
        <v>393.99652753136564</v>
      </c>
      <c r="L76" s="2">
        <f>TREND(Calibration!$A$2:$A$4,Calibration!$C$2:$C$4,E76)</f>
        <v>864.29524677561642</v>
      </c>
      <c r="M76" s="2">
        <f>TREND(Calibration!$A$2:$A$4,Calibration!$D$2:$D$4,G76)</f>
        <v>518.68108528728544</v>
      </c>
    </row>
    <row r="77" spans="1:13" x14ac:dyDescent="0.25">
      <c r="A77">
        <v>376137</v>
      </c>
      <c r="B77">
        <v>14.458999629999999</v>
      </c>
      <c r="C77">
        <v>0.59570003000000005</v>
      </c>
      <c r="D77">
        <v>702.99200439000003</v>
      </c>
      <c r="E77">
        <v>3.1705999399999998</v>
      </c>
      <c r="F77">
        <v>9.9000003020963209E+37</v>
      </c>
      <c r="G77">
        <v>1.3809000300000001</v>
      </c>
      <c r="H77">
        <v>9.9000003020963209E+37</v>
      </c>
      <c r="K77" s="2">
        <f>TREND(Calibration!$A$2:$A$4,Calibration!$B$2:$B$4,C77)</f>
        <v>389.36403864616085</v>
      </c>
      <c r="L77" s="2">
        <f>TREND(Calibration!$A$2:$A$4,Calibration!$C$2:$C$4,E77)</f>
        <v>1258.4128242700206</v>
      </c>
      <c r="M77" s="2">
        <f>TREND(Calibration!$A$2:$A$4,Calibration!$D$2:$D$4,G77)</f>
        <v>517.81274408631316</v>
      </c>
    </row>
    <row r="78" spans="1:13" x14ac:dyDescent="0.25">
      <c r="A78">
        <v>381138</v>
      </c>
      <c r="B78">
        <v>14.37699986</v>
      </c>
      <c r="C78">
        <v>0.60589999000000005</v>
      </c>
      <c r="D78">
        <v>534.02697753999996</v>
      </c>
      <c r="E78">
        <v>2.3719000800000001</v>
      </c>
      <c r="F78">
        <v>9.9000003020963209E+37</v>
      </c>
      <c r="G78">
        <v>1.3883999600000001</v>
      </c>
      <c r="H78">
        <v>1005.97998047</v>
      </c>
      <c r="K78" s="2">
        <f>TREND(Calibration!$A$2:$A$4,Calibration!$B$2:$B$4,C78)</f>
        <v>395.66420722365683</v>
      </c>
      <c r="L78" s="2">
        <f>TREND(Calibration!$A$2:$A$4,Calibration!$C$2:$C$4,E78)</f>
        <v>936.22075265454498</v>
      </c>
      <c r="M78" s="2">
        <f>TREND(Calibration!$A$2:$A$4,Calibration!$D$2:$D$4,G78)</f>
        <v>520.91394848414734</v>
      </c>
    </row>
    <row r="79" spans="1:13" x14ac:dyDescent="0.25">
      <c r="A79">
        <v>386138</v>
      </c>
      <c r="B79">
        <v>14.24800014</v>
      </c>
      <c r="C79">
        <v>0.61019999000000003</v>
      </c>
      <c r="D79">
        <v>905.90100098000005</v>
      </c>
      <c r="E79">
        <v>2.0288999099999998</v>
      </c>
      <c r="F79">
        <v>9.9000003020963209E+37</v>
      </c>
      <c r="G79">
        <v>1.39059997</v>
      </c>
      <c r="H79">
        <v>1169.63098145</v>
      </c>
      <c r="K79" s="2">
        <f>TREND(Calibration!$A$2:$A$4,Calibration!$B$2:$B$4,C79)</f>
        <v>398.32017105912604</v>
      </c>
      <c r="L79" s="2">
        <f>TREND(Calibration!$A$2:$A$4,Calibration!$C$2:$C$4,E79)</f>
        <v>797.85596649224306</v>
      </c>
      <c r="M79" s="2">
        <f>TREND(Calibration!$A$2:$A$4,Calibration!$D$2:$D$4,G79)</f>
        <v>521.82364773297752</v>
      </c>
    </row>
    <row r="80" spans="1:13" x14ac:dyDescent="0.25">
      <c r="A80">
        <v>391138</v>
      </c>
      <c r="B80">
        <v>14.13099957</v>
      </c>
      <c r="C80">
        <v>0.60000001999999997</v>
      </c>
      <c r="D80">
        <v>9.9000003020963209E+37</v>
      </c>
      <c r="E80">
        <v>2.9249000500000002</v>
      </c>
      <c r="F80">
        <v>1164.6719970700001</v>
      </c>
      <c r="G80">
        <v>1.39380002</v>
      </c>
      <c r="H80">
        <v>9.9000003020963209E+37</v>
      </c>
      <c r="K80" s="2">
        <f>TREND(Calibration!$A$2:$A$4,Calibration!$B$2:$B$4,C80)</f>
        <v>392.01999630496994</v>
      </c>
      <c r="L80" s="2">
        <f>TREND(Calibration!$A$2:$A$4,Calibration!$C$2:$C$4,E80)</f>
        <v>1159.298550536713</v>
      </c>
      <c r="M80" s="2">
        <f>TREND(Calibration!$A$2:$A$4,Calibration!$D$2:$D$4,G80)</f>
        <v>523.14686130074267</v>
      </c>
    </row>
    <row r="81" spans="1:13" x14ac:dyDescent="0.25">
      <c r="A81">
        <v>396148</v>
      </c>
      <c r="B81">
        <v>14.10700035</v>
      </c>
      <c r="C81">
        <v>0.59840000000000004</v>
      </c>
      <c r="D81">
        <v>1140.0579834</v>
      </c>
      <c r="E81">
        <v>4.3175997700000002</v>
      </c>
      <c r="F81">
        <v>9.9000003020963209E+37</v>
      </c>
      <c r="G81">
        <v>1.3960000299999999</v>
      </c>
      <c r="H81">
        <v>9.9000003020963209E+37</v>
      </c>
      <c r="K81" s="2">
        <f>TREND(Calibration!$A$2:$A$4,Calibration!$B$2:$B$4,C81)</f>
        <v>391.03171833845198</v>
      </c>
      <c r="L81" s="2">
        <f>TREND(Calibration!$A$2:$A$4,Calibration!$C$2:$C$4,E81)</f>
        <v>1721.1075984625422</v>
      </c>
      <c r="M81" s="2">
        <f>TREND(Calibration!$A$2:$A$4,Calibration!$D$2:$D$4,G81)</f>
        <v>524.05656054957285</v>
      </c>
    </row>
    <row r="82" spans="1:13" x14ac:dyDescent="0.25">
      <c r="A82">
        <v>401139</v>
      </c>
      <c r="B82">
        <v>14.29800034</v>
      </c>
      <c r="C82">
        <v>0.61780000000000002</v>
      </c>
      <c r="D82">
        <v>35.091999049999998</v>
      </c>
      <c r="E82">
        <v>3.7927000500000001</v>
      </c>
      <c r="F82">
        <v>9.9000003020963209E+37</v>
      </c>
      <c r="G82">
        <v>1.39919996</v>
      </c>
      <c r="H82">
        <v>1322.2199707</v>
      </c>
      <c r="K82" s="2">
        <f>TREND(Calibration!$A$2:$A$4,Calibration!$B$2:$B$4,C82)</f>
        <v>403.01443889847587</v>
      </c>
      <c r="L82" s="2">
        <f>TREND(Calibration!$A$2:$A$4,Calibration!$C$2:$C$4,E82)</f>
        <v>1509.3653199836363</v>
      </c>
      <c r="M82" s="2">
        <f>TREND(Calibration!$A$2:$A$4,Calibration!$D$2:$D$4,G82)</f>
        <v>525.37972449760468</v>
      </c>
    </row>
    <row r="83" spans="1:13" x14ac:dyDescent="0.25">
      <c r="A83">
        <v>406139</v>
      </c>
      <c r="B83">
        <v>14.446000099999999</v>
      </c>
      <c r="C83">
        <v>0.61240000000000006</v>
      </c>
      <c r="D83">
        <v>926.15997314000003</v>
      </c>
      <c r="E83">
        <v>3.4140999299999999</v>
      </c>
      <c r="F83">
        <v>9.9000003020963209E+37</v>
      </c>
      <c r="G83">
        <v>1.4013999699999999</v>
      </c>
      <c r="H83">
        <v>9.9000003020963209E+37</v>
      </c>
      <c r="K83" s="2">
        <f>TREND(Calibration!$A$2:$A$4,Calibration!$B$2:$B$4,C83)</f>
        <v>399.67904245393316</v>
      </c>
      <c r="L83" s="2">
        <f>TREND(Calibration!$A$2:$A$4,Calibration!$C$2:$C$4,E83)</f>
        <v>1356.6396678510971</v>
      </c>
      <c r="M83" s="2">
        <f>TREND(Calibration!$A$2:$A$4,Calibration!$D$2:$D$4,G83)</f>
        <v>526.28942374643486</v>
      </c>
    </row>
    <row r="84" spans="1:13" x14ac:dyDescent="0.25">
      <c r="A84">
        <v>411138</v>
      </c>
      <c r="B84">
        <v>14.597999570000001</v>
      </c>
      <c r="C84">
        <v>0.60750002000000003</v>
      </c>
      <c r="D84">
        <v>9.9000003020963209E+37</v>
      </c>
      <c r="E84">
        <v>2.14129996</v>
      </c>
      <c r="F84">
        <v>9.9000003020963209E+37</v>
      </c>
      <c r="G84">
        <v>1.40090001</v>
      </c>
      <c r="H84">
        <v>9.9000003020963209E+37</v>
      </c>
      <c r="K84" s="2">
        <f>TREND(Calibration!$A$2:$A$4,Calibration!$B$2:$B$4,C84)</f>
        <v>396.65249136683491</v>
      </c>
      <c r="L84" s="2">
        <f>TREND(Calibration!$A$2:$A$4,Calibration!$C$2:$C$4,E84)</f>
        <v>843.19766087939763</v>
      </c>
      <c r="M84" s="2">
        <f>TREND(Calibration!$A$2:$A$4,Calibration!$D$2:$D$4,G84)</f>
        <v>526.08269139683409</v>
      </c>
    </row>
    <row r="85" spans="1:13" x14ac:dyDescent="0.25">
      <c r="A85">
        <v>416138</v>
      </c>
      <c r="B85">
        <v>14.652000429999999</v>
      </c>
      <c r="C85">
        <v>0.60270000000000001</v>
      </c>
      <c r="D85">
        <v>662.90197753999996</v>
      </c>
      <c r="E85">
        <v>2.33999991</v>
      </c>
      <c r="F85">
        <v>9.9000003020963209E+37</v>
      </c>
      <c r="G85">
        <v>1.4046000199999999</v>
      </c>
      <c r="H85">
        <v>9.9000003020963209E+37</v>
      </c>
      <c r="K85" s="2">
        <f>TREND(Calibration!$A$2:$A$4,Calibration!$B$2:$B$4,C85)</f>
        <v>393.68768217392119</v>
      </c>
      <c r="L85" s="2">
        <f>TREND(Calibration!$A$2:$A$4,Calibration!$C$2:$C$4,E85)</f>
        <v>923.35236194619313</v>
      </c>
      <c r="M85" s="2">
        <f>TREND(Calibration!$A$2:$A$4,Calibration!$D$2:$D$4,G85)</f>
        <v>527.61263731420001</v>
      </c>
    </row>
    <row r="86" spans="1:13" x14ac:dyDescent="0.25">
      <c r="A86">
        <v>421138</v>
      </c>
      <c r="B86">
        <v>14.66800022</v>
      </c>
      <c r="C86">
        <v>0.61780000000000002</v>
      </c>
      <c r="D86">
        <v>279.13500977000001</v>
      </c>
      <c r="E86">
        <v>1.9333000199999999</v>
      </c>
      <c r="F86">
        <v>9.9000003020963209E+37</v>
      </c>
      <c r="G86">
        <v>1.40900004</v>
      </c>
      <c r="H86">
        <v>914.97497558999999</v>
      </c>
      <c r="K86" s="2">
        <f>TREND(Calibration!$A$2:$A$4,Calibration!$B$2:$B$4,C86)</f>
        <v>403.01443889847587</v>
      </c>
      <c r="L86" s="2">
        <f>TREND(Calibration!$A$2:$A$4,Calibration!$C$2:$C$4,E86)</f>
        <v>759.29138404031733</v>
      </c>
      <c r="M86" s="2">
        <f>TREND(Calibration!$A$2:$A$4,Calibration!$D$2:$D$4,G86)</f>
        <v>529.43203581186049</v>
      </c>
    </row>
    <row r="87" spans="1:13" x14ac:dyDescent="0.25">
      <c r="A87">
        <v>426139</v>
      </c>
      <c r="B87">
        <v>14.51200008</v>
      </c>
      <c r="C87">
        <v>0.60110003000000001</v>
      </c>
      <c r="D87">
        <v>1220.6330566399999</v>
      </c>
      <c r="E87">
        <v>2.0202999099999999</v>
      </c>
      <c r="F87">
        <v>1131.3110351600001</v>
      </c>
      <c r="G87">
        <v>1.4095</v>
      </c>
      <c r="H87">
        <v>9.9000003020963209E+37</v>
      </c>
      <c r="K87" s="2">
        <f>TREND(Calibration!$A$2:$A$4,Calibration!$B$2:$B$4,C87)</f>
        <v>392.69943509070356</v>
      </c>
      <c r="L87" s="2">
        <f>TREND(Calibration!$A$2:$A$4,Calibration!$C$2:$C$4,E87)</f>
        <v>794.386763660665</v>
      </c>
      <c r="M87" s="2">
        <f>TREND(Calibration!$A$2:$A$4,Calibration!$D$2:$D$4,G87)</f>
        <v>529.63876816146126</v>
      </c>
    </row>
    <row r="88" spans="1:13" x14ac:dyDescent="0.25">
      <c r="A88">
        <v>431138</v>
      </c>
      <c r="B88">
        <v>14.45699978</v>
      </c>
      <c r="C88">
        <v>0.60430002000000005</v>
      </c>
      <c r="D88">
        <v>507.42700194999998</v>
      </c>
      <c r="E88">
        <v>1.70650005</v>
      </c>
      <c r="F88">
        <v>948.17602538999995</v>
      </c>
      <c r="G88">
        <v>1.40900004</v>
      </c>
      <c r="H88">
        <v>1235.1879882799999</v>
      </c>
      <c r="K88" s="2">
        <f>TREND(Calibration!$A$2:$A$4,Calibration!$B$2:$B$4,C88)</f>
        <v>394.6759601404392</v>
      </c>
      <c r="L88" s="2">
        <f>TREND(Calibration!$A$2:$A$4,Calibration!$C$2:$C$4,E88)</f>
        <v>667.80125635126558</v>
      </c>
      <c r="M88" s="2">
        <f>TREND(Calibration!$A$2:$A$4,Calibration!$D$2:$D$4,G88)</f>
        <v>529.43203581186049</v>
      </c>
    </row>
    <row r="89" spans="1:13" x14ac:dyDescent="0.25">
      <c r="A89">
        <v>436138</v>
      </c>
      <c r="B89">
        <v>14.321999549999999</v>
      </c>
      <c r="C89">
        <v>0.60650002999999997</v>
      </c>
      <c r="D89">
        <v>1075.9110107399999</v>
      </c>
      <c r="E89">
        <v>1.9754999900000001</v>
      </c>
      <c r="F89">
        <v>686.43298340000001</v>
      </c>
      <c r="G89">
        <v>1.41439998</v>
      </c>
      <c r="H89">
        <v>9.9000003020963209E+37</v>
      </c>
      <c r="K89" s="2">
        <f>TREND(Calibration!$A$2:$A$4,Calibration!$B$2:$B$4,C89)</f>
        <v>396.03483153524633</v>
      </c>
      <c r="L89" s="2">
        <f>TREND(Calibration!$A$2:$A$4,Calibration!$C$2:$C$4,E89)</f>
        <v>776.31466955386554</v>
      </c>
      <c r="M89" s="2">
        <f>TREND(Calibration!$A$2:$A$4,Calibration!$D$2:$D$4,G89)</f>
        <v>531.66489900872239</v>
      </c>
    </row>
    <row r="90" spans="1:13" x14ac:dyDescent="0.25">
      <c r="A90">
        <v>441139</v>
      </c>
      <c r="B90">
        <v>14.321999549999999</v>
      </c>
      <c r="C90">
        <v>0.59939998000000005</v>
      </c>
      <c r="D90">
        <v>681.89202881000006</v>
      </c>
      <c r="E90">
        <v>2.65750003</v>
      </c>
      <c r="F90">
        <v>1164.7569580100001</v>
      </c>
      <c r="G90">
        <v>1.4117000099999999</v>
      </c>
      <c r="H90">
        <v>1297.6459960899999</v>
      </c>
      <c r="K90" s="2">
        <f>TREND(Calibration!$A$2:$A$4,Calibration!$B$2:$B$4,C90)</f>
        <v>391.6493719933805</v>
      </c>
      <c r="L90" s="2">
        <f>TREND(Calibration!$A$2:$A$4,Calibration!$C$2:$C$4,E90)</f>
        <v>1051.4305381474037</v>
      </c>
      <c r="M90" s="2">
        <f>TREND(Calibration!$A$2:$A$4,Calibration!$D$2:$D$4,G90)</f>
        <v>530.54846741029144</v>
      </c>
    </row>
    <row r="91" spans="1:13" x14ac:dyDescent="0.25">
      <c r="A91">
        <v>446149</v>
      </c>
      <c r="B91">
        <v>14.29599953</v>
      </c>
      <c r="C91">
        <v>0.60589999000000005</v>
      </c>
      <c r="D91">
        <v>683.22900390999996</v>
      </c>
      <c r="E91">
        <v>1.9602999699999999</v>
      </c>
      <c r="F91">
        <v>9.9000003020963209E+37</v>
      </c>
      <c r="G91">
        <v>1.41869998</v>
      </c>
      <c r="H91">
        <v>9.9000003020963209E+37</v>
      </c>
      <c r="K91" s="2">
        <f>TREND(Calibration!$A$2:$A$4,Calibration!$B$2:$B$4,C91)</f>
        <v>395.66420722365683</v>
      </c>
      <c r="L91" s="2">
        <f>TREND(Calibration!$A$2:$A$4,Calibration!$C$2:$C$4,E91)</f>
        <v>770.18304717897649</v>
      </c>
      <c r="M91" s="2">
        <f>TREND(Calibration!$A$2:$A$4,Calibration!$D$2:$D$4,G91)</f>
        <v>533.44293945852485</v>
      </c>
    </row>
    <row r="92" spans="1:13" x14ac:dyDescent="0.25">
      <c r="A92">
        <v>451139</v>
      </c>
      <c r="B92">
        <v>14.32299995</v>
      </c>
      <c r="C92">
        <v>0.60589999000000005</v>
      </c>
      <c r="D92">
        <v>1107.62402344</v>
      </c>
      <c r="E92">
        <v>2.0553998899999999</v>
      </c>
      <c r="F92">
        <v>9.9000003020963209E+37</v>
      </c>
      <c r="G92">
        <v>1.4180999999999999</v>
      </c>
      <c r="H92">
        <v>1146.6159668</v>
      </c>
      <c r="K92" s="2">
        <f>TREND(Calibration!$A$2:$A$4,Calibration!$B$2:$B$4,C92)</f>
        <v>395.66420722365683</v>
      </c>
      <c r="L92" s="2">
        <f>TREND(Calibration!$A$2:$A$4,Calibration!$C$2:$C$4,E92)</f>
        <v>808.54594389372744</v>
      </c>
      <c r="M92" s="2">
        <f>TREND(Calibration!$A$2:$A$4,Calibration!$D$2:$D$4,G92)</f>
        <v>533.19484906106607</v>
      </c>
    </row>
    <row r="93" spans="1:13" x14ac:dyDescent="0.25">
      <c r="A93">
        <v>456139</v>
      </c>
      <c r="B93">
        <v>14.397000309999999</v>
      </c>
      <c r="C93">
        <v>0.61019999000000003</v>
      </c>
      <c r="D93">
        <v>1150.87402344</v>
      </c>
      <c r="E93">
        <v>1.9614000300000001</v>
      </c>
      <c r="F93">
        <v>9.9000003020963209E+37</v>
      </c>
      <c r="G93">
        <v>1.42250001</v>
      </c>
      <c r="H93">
        <v>1226.1739502</v>
      </c>
      <c r="K93" s="2">
        <f>TREND(Calibration!$A$2:$A$4,Calibration!$B$2:$B$4,C93)</f>
        <v>398.32017105912604</v>
      </c>
      <c r="L93" s="2">
        <f>TREND(Calibration!$A$2:$A$4,Calibration!$C$2:$C$4,E93)</f>
        <v>770.62680662861681</v>
      </c>
      <c r="M93" s="2">
        <f>TREND(Calibration!$A$2:$A$4,Calibration!$D$2:$D$4,G93)</f>
        <v>535.01424342374878</v>
      </c>
    </row>
    <row r="94" spans="1:13" x14ac:dyDescent="0.25">
      <c r="A94">
        <v>461138</v>
      </c>
      <c r="B94">
        <v>14.449000359999999</v>
      </c>
      <c r="C94">
        <v>0.60430002000000005</v>
      </c>
      <c r="D94">
        <v>9.9000003020963209E+37</v>
      </c>
      <c r="E94">
        <v>1.8113000399999999</v>
      </c>
      <c r="F94">
        <v>508.04400635000002</v>
      </c>
      <c r="G94">
        <v>1.42789996</v>
      </c>
      <c r="H94">
        <v>9.9000003020963209E+37</v>
      </c>
      <c r="K94" s="2">
        <f>TREND(Calibration!$A$2:$A$4,Calibration!$B$2:$B$4,C94)</f>
        <v>394.6759601404392</v>
      </c>
      <c r="L94" s="2">
        <f>TREND(Calibration!$A$2:$A$4,Calibration!$C$2:$C$4,E94)</f>
        <v>710.07711938119166</v>
      </c>
      <c r="M94" s="2">
        <f>TREND(Calibration!$A$2:$A$4,Calibration!$D$2:$D$4,G94)</f>
        <v>537.24711075558844</v>
      </c>
    </row>
    <row r="95" spans="1:13" x14ac:dyDescent="0.25">
      <c r="A95">
        <v>466139</v>
      </c>
      <c r="B95">
        <v>14.458999629999999</v>
      </c>
      <c r="C95">
        <v>0.60000001999999997</v>
      </c>
      <c r="D95">
        <v>685.75598145000004</v>
      </c>
      <c r="E95">
        <v>1.97650003</v>
      </c>
      <c r="F95">
        <v>786.62597656000003</v>
      </c>
      <c r="G95">
        <v>1.4289000000000001</v>
      </c>
      <c r="H95">
        <v>1024.1760253899999</v>
      </c>
      <c r="K95" s="2">
        <f>TREND(Calibration!$A$2:$A$4,Calibration!$B$2:$B$4,C95)</f>
        <v>392.01999630496994</v>
      </c>
      <c r="L95" s="2">
        <f>TREND(Calibration!$A$2:$A$4,Calibration!$C$2:$C$4,E95)</f>
        <v>776.71808136778304</v>
      </c>
      <c r="M95" s="2">
        <f>TREND(Calibration!$A$2:$A$4,Calibration!$D$2:$D$4,G95)</f>
        <v>537.66062507452352</v>
      </c>
    </row>
    <row r="96" spans="1:13" x14ac:dyDescent="0.25">
      <c r="A96">
        <v>471138</v>
      </c>
      <c r="B96">
        <v>14.416000370000001</v>
      </c>
      <c r="C96">
        <v>0.60479998999999995</v>
      </c>
      <c r="D96">
        <v>753.15997314000003</v>
      </c>
      <c r="E96">
        <v>1.95220006</v>
      </c>
      <c r="F96">
        <v>1269.2569580100001</v>
      </c>
      <c r="G96">
        <v>1.4284000400000001</v>
      </c>
      <c r="H96">
        <v>1035.35998535</v>
      </c>
      <c r="K96" s="2">
        <f>TREND(Calibration!$A$2:$A$4,Calibration!$B$2:$B$4,C96)</f>
        <v>394.98477461458327</v>
      </c>
      <c r="L96" s="2">
        <f>TREND(Calibration!$A$2:$A$4,Calibration!$C$2:$C$4,E96)</f>
        <v>766.91557849205469</v>
      </c>
      <c r="M96" s="2">
        <f>TREND(Calibration!$A$2:$A$4,Calibration!$D$2:$D$4,G96)</f>
        <v>537.45389272492275</v>
      </c>
    </row>
    <row r="97" spans="1:13" x14ac:dyDescent="0.25">
      <c r="A97">
        <v>476138</v>
      </c>
      <c r="B97">
        <v>14.27999973</v>
      </c>
      <c r="C97">
        <v>0.60210001000000002</v>
      </c>
      <c r="D97">
        <v>1292.97595215</v>
      </c>
      <c r="E97">
        <v>1.69790006</v>
      </c>
      <c r="F97">
        <v>1089.7299804700001</v>
      </c>
      <c r="G97">
        <v>1.43060005</v>
      </c>
      <c r="H97">
        <v>1236.65197754</v>
      </c>
      <c r="K97" s="2">
        <f>TREND(Calibration!$A$2:$A$4,Calibration!$B$2:$B$4,C97)</f>
        <v>393.31708874563208</v>
      </c>
      <c r="L97" s="2">
        <f>TREND(Calibration!$A$2:$A$4,Calibration!$C$2:$C$4,E97)</f>
        <v>664.33205755364418</v>
      </c>
      <c r="M97" s="2">
        <f>TREND(Calibration!$A$2:$A$4,Calibration!$D$2:$D$4,G97)</f>
        <v>538.36359197375293</v>
      </c>
    </row>
    <row r="98" spans="1:13" x14ac:dyDescent="0.25">
      <c r="A98">
        <v>481138</v>
      </c>
      <c r="B98">
        <v>14.17300034</v>
      </c>
      <c r="C98">
        <v>0.60919999999999996</v>
      </c>
      <c r="D98">
        <v>1006.0369873</v>
      </c>
      <c r="E98">
        <v>1.74109995</v>
      </c>
      <c r="F98">
        <v>1132.7979736299999</v>
      </c>
      <c r="G98">
        <v>1.43920004</v>
      </c>
      <c r="H98">
        <v>1203.8389892600001</v>
      </c>
      <c r="K98" s="2">
        <f>TREND(Calibration!$A$2:$A$4,Calibration!$B$2:$B$4,C98)</f>
        <v>397.7025112275374</v>
      </c>
      <c r="L98" s="2">
        <f>TREND(Calibration!$A$2:$A$4,Calibration!$C$2:$C$4,E98)</f>
        <v>681.75870647362854</v>
      </c>
      <c r="M98" s="2">
        <f>TREND(Calibration!$A$2:$A$4,Calibration!$D$2:$D$4,G98)</f>
        <v>541.9196687383801</v>
      </c>
    </row>
    <row r="99" spans="1:13" x14ac:dyDescent="0.25">
      <c r="A99">
        <v>486138</v>
      </c>
      <c r="B99">
        <v>14.135000229999999</v>
      </c>
      <c r="C99">
        <v>0.61669998999999998</v>
      </c>
      <c r="D99">
        <v>1120.48596191</v>
      </c>
      <c r="E99">
        <v>2.5123000100000001</v>
      </c>
      <c r="F99">
        <v>9.9000003020963209E+37</v>
      </c>
      <c r="G99">
        <v>1.4500000500000001</v>
      </c>
      <c r="H99">
        <v>1183.14294434</v>
      </c>
      <c r="K99" s="2">
        <f>TREND(Calibration!$A$2:$A$4,Calibration!$B$2:$B$4,C99)</f>
        <v>402.33500011274225</v>
      </c>
      <c r="L99" s="2">
        <f>TREND(Calibration!$A$2:$A$4,Calibration!$C$2:$C$4,E99)</f>
        <v>992.85747762075175</v>
      </c>
      <c r="M99" s="2">
        <f>TREND(Calibration!$A$2:$A$4,Calibration!$D$2:$D$4,G99)</f>
        <v>546.38544888681531</v>
      </c>
    </row>
    <row r="100" spans="1:13" x14ac:dyDescent="0.25">
      <c r="A100">
        <v>491138</v>
      </c>
      <c r="B100">
        <v>14.23200035</v>
      </c>
      <c r="C100">
        <v>0.61510003000000002</v>
      </c>
      <c r="D100">
        <v>1036.7569580100001</v>
      </c>
      <c r="E100">
        <v>2.5532998999999998</v>
      </c>
      <c r="F100">
        <v>9.9000003020963209E+37</v>
      </c>
      <c r="G100">
        <v>1.45379996</v>
      </c>
      <c r="H100">
        <v>1005.99499512</v>
      </c>
      <c r="K100" s="2">
        <f>TREND(Calibration!$A$2:$A$4,Calibration!$B$2:$B$4,C100)</f>
        <v>401.3467592061848</v>
      </c>
      <c r="L100" s="2">
        <f>TREND(Calibration!$A$2:$A$4,Calibration!$C$2:$C$4,E100)</f>
        <v>1009.3966560489368</v>
      </c>
      <c r="M100" s="2">
        <f>TREND(Calibration!$A$2:$A$4,Calibration!$D$2:$D$4,G100)</f>
        <v>547.9567032323057</v>
      </c>
    </row>
    <row r="101" spans="1:13" x14ac:dyDescent="0.25">
      <c r="A101">
        <v>496149</v>
      </c>
      <c r="B101">
        <v>14.36200047</v>
      </c>
      <c r="C101">
        <v>0.62</v>
      </c>
      <c r="D101">
        <v>992.50500488</v>
      </c>
      <c r="E101">
        <v>3.0264000900000001</v>
      </c>
      <c r="F101">
        <v>9.9000003020963209E+37</v>
      </c>
      <c r="G101">
        <v>1.45159996</v>
      </c>
      <c r="H101">
        <v>1145.14001465</v>
      </c>
      <c r="K101" s="2">
        <f>TREND(Calibration!$A$2:$A$4,Calibration!$B$2:$B$4,C101)</f>
        <v>404.37330411662293</v>
      </c>
      <c r="L101" s="2">
        <f>TREND(Calibration!$A$2:$A$4,Calibration!$C$2:$C$4,E101)</f>
        <v>1200.2432279987245</v>
      </c>
      <c r="M101" s="2">
        <f>TREND(Calibration!$A$2:$A$4,Calibration!$D$2:$D$4,G101)</f>
        <v>547.04700811845328</v>
      </c>
    </row>
    <row r="102" spans="1:13" x14ac:dyDescent="0.25">
      <c r="A102">
        <v>501138</v>
      </c>
      <c r="B102">
        <v>14.47900009</v>
      </c>
      <c r="C102">
        <v>0.61290001999999999</v>
      </c>
      <c r="D102">
        <v>1054.9909668</v>
      </c>
      <c r="E102">
        <v>2.6531999100000001</v>
      </c>
      <c r="F102">
        <v>9.9000003020963209E+37</v>
      </c>
      <c r="G102">
        <v>1.45379996</v>
      </c>
      <c r="H102">
        <v>1271.5639648399999</v>
      </c>
      <c r="K102" s="2">
        <f>TREND(Calibration!$A$2:$A$4,Calibration!$B$2:$B$4,C102)</f>
        <v>399.98788781137762</v>
      </c>
      <c r="L102" s="2">
        <f>TREND(Calibration!$A$2:$A$4,Calibration!$C$2:$C$4,E102)</f>
        <v>1049.6958883241332</v>
      </c>
      <c r="M102" s="2">
        <f>TREND(Calibration!$A$2:$A$4,Calibration!$D$2:$D$4,G102)</f>
        <v>547.9567032323057</v>
      </c>
    </row>
    <row r="103" spans="1:13" x14ac:dyDescent="0.25">
      <c r="A103">
        <v>506136</v>
      </c>
      <c r="B103">
        <v>14.539999959999999</v>
      </c>
      <c r="C103">
        <v>0.62050002999999998</v>
      </c>
      <c r="D103">
        <v>796.39801024999997</v>
      </c>
      <c r="E103">
        <v>2.0894000500000001</v>
      </c>
      <c r="F103">
        <v>9.9000003020963209E+37</v>
      </c>
      <c r="G103">
        <v>1.46570003</v>
      </c>
      <c r="H103">
        <v>1140.58496094</v>
      </c>
      <c r="K103" s="2">
        <f>TREND(Calibration!$A$2:$A$4,Calibration!$B$2:$B$4,C103)</f>
        <v>404.68215565072751</v>
      </c>
      <c r="L103" s="2">
        <f>TREND(Calibration!$A$2:$A$4,Calibration!$C$2:$C$4,E103)</f>
        <v>822.26146149211252</v>
      </c>
      <c r="M103" s="2">
        <f>TREND(Calibration!$A$2:$A$4,Calibration!$D$2:$D$4,G103)</f>
        <v>552.87735574753378</v>
      </c>
    </row>
    <row r="104" spans="1:13" x14ac:dyDescent="0.25">
      <c r="A104">
        <v>511136</v>
      </c>
      <c r="B104">
        <v>14.48200035</v>
      </c>
      <c r="C104">
        <v>0.61460000000000004</v>
      </c>
      <c r="D104">
        <v>941.28802489999998</v>
      </c>
      <c r="E104">
        <v>2.0585999500000001</v>
      </c>
      <c r="F104">
        <v>9.9000003020963209E+37</v>
      </c>
      <c r="G104">
        <v>1.4558999500000001</v>
      </c>
      <c r="H104">
        <v>1097.6030273399999</v>
      </c>
      <c r="K104" s="2">
        <f>TREND(Calibration!$A$2:$A$4,Calibration!$B$2:$B$4,C104)</f>
        <v>401.03790767208022</v>
      </c>
      <c r="L104" s="2">
        <f>TREND(Calibration!$A$2:$A$4,Calibration!$C$2:$C$4,E104)</f>
        <v>809.83683426735774</v>
      </c>
      <c r="M104" s="2">
        <f>TREND(Calibration!$A$2:$A$4,Calibration!$D$2:$D$4,G104)</f>
        <v>548.82504443327787</v>
      </c>
    </row>
    <row r="105" spans="1:13" x14ac:dyDescent="0.25">
      <c r="A105">
        <v>516155</v>
      </c>
      <c r="B105">
        <v>14.38099957</v>
      </c>
      <c r="C105">
        <v>0.60919999999999996</v>
      </c>
      <c r="D105">
        <v>1035.31799316</v>
      </c>
      <c r="E105">
        <v>2.1958000700000002</v>
      </c>
      <c r="F105">
        <v>9.9000003020963209E+37</v>
      </c>
      <c r="G105">
        <v>1.4543000500000001</v>
      </c>
      <c r="H105">
        <v>1236.6739502</v>
      </c>
      <c r="K105" s="2">
        <f>TREND(Calibration!$A$2:$A$4,Calibration!$B$2:$B$4,C105)</f>
        <v>397.7025112275374</v>
      </c>
      <c r="L105" s="2">
        <f>TREND(Calibration!$A$2:$A$4,Calibration!$C$2:$C$4,E105)</f>
        <v>865.18276970885381</v>
      </c>
      <c r="M105" s="2">
        <f>TREND(Calibration!$A$2:$A$4,Calibration!$D$2:$D$4,G105)</f>
        <v>548.16348933661766</v>
      </c>
    </row>
    <row r="106" spans="1:13" x14ac:dyDescent="0.25">
      <c r="A106">
        <v>521137</v>
      </c>
      <c r="B106">
        <v>14.25899982</v>
      </c>
      <c r="C106">
        <v>0.60919999999999996</v>
      </c>
      <c r="D106">
        <v>983.79699706999997</v>
      </c>
      <c r="E106">
        <v>1.9991999899999999</v>
      </c>
      <c r="F106">
        <v>9.9000003020963209E+37</v>
      </c>
      <c r="G106">
        <v>1.45220006</v>
      </c>
      <c r="H106">
        <v>1245.69494629</v>
      </c>
      <c r="K106" s="2">
        <f>TREND(Calibration!$A$2:$A$4,Calibration!$B$2:$B$4,C106)</f>
        <v>397.7025112275374</v>
      </c>
      <c r="L106" s="2">
        <f>TREND(Calibration!$A$2:$A$4,Calibration!$C$2:$C$4,E106)</f>
        <v>785.87514712460995</v>
      </c>
      <c r="M106" s="2">
        <f>TREND(Calibration!$A$2:$A$4,Calibration!$D$2:$D$4,G106)</f>
        <v>547.29514813564549</v>
      </c>
    </row>
    <row r="107" spans="1:13" x14ac:dyDescent="0.25">
      <c r="A107">
        <v>526136</v>
      </c>
      <c r="B107">
        <v>14.190999980000001</v>
      </c>
      <c r="C107">
        <v>0.60589999000000005</v>
      </c>
      <c r="D107">
        <v>1266.8260498</v>
      </c>
      <c r="E107">
        <v>1.8857999999999999</v>
      </c>
      <c r="F107">
        <v>1011.93701172</v>
      </c>
      <c r="G107">
        <v>1.45650005</v>
      </c>
      <c r="H107">
        <v>9.9000003020963209E+37</v>
      </c>
      <c r="K107" s="2">
        <f>TREND(Calibration!$A$2:$A$4,Calibration!$B$2:$B$4,C107)</f>
        <v>395.66420722365683</v>
      </c>
      <c r="L107" s="2">
        <f>TREND(Calibration!$A$2:$A$4,Calibration!$C$2:$C$4,E107)</f>
        <v>740.13008126310569</v>
      </c>
      <c r="M107" s="2">
        <f>TREND(Calibration!$A$2:$A$4,Calibration!$D$2:$D$4,G107)</f>
        <v>549.07318445047008</v>
      </c>
    </row>
    <row r="108" spans="1:13" x14ac:dyDescent="0.25">
      <c r="A108">
        <v>531136</v>
      </c>
      <c r="B108">
        <v>14.213000299999999</v>
      </c>
      <c r="C108">
        <v>0.60809999999999997</v>
      </c>
      <c r="D108">
        <v>1078.9510498</v>
      </c>
      <c r="E108">
        <v>2.3422000399999998</v>
      </c>
      <c r="F108">
        <v>1012.15899658</v>
      </c>
      <c r="G108">
        <v>1.4505000100000001</v>
      </c>
      <c r="H108">
        <v>1054.9880371100001</v>
      </c>
      <c r="K108" s="2">
        <f>TREND(Calibration!$A$2:$A$4,Calibration!$B$2:$B$4,C108)</f>
        <v>397.0230786184639</v>
      </c>
      <c r="L108" s="2">
        <f>TREND(Calibration!$A$2:$A$4,Calibration!$C$2:$C$4,E108)</f>
        <v>924.23988487943029</v>
      </c>
      <c r="M108" s="2">
        <f>TREND(Calibration!$A$2:$A$4,Calibration!$D$2:$D$4,G108)</f>
        <v>546.59218123641597</v>
      </c>
    </row>
    <row r="109" spans="1:13" x14ac:dyDescent="0.25">
      <c r="A109">
        <v>536137</v>
      </c>
      <c r="B109">
        <v>14.26200008</v>
      </c>
      <c r="C109">
        <v>0.60540002999999998</v>
      </c>
      <c r="D109">
        <v>9.9000003020963209E+37</v>
      </c>
      <c r="E109">
        <v>2.1677000500000001</v>
      </c>
      <c r="F109">
        <v>568.89599609000004</v>
      </c>
      <c r="G109">
        <v>1.44889998</v>
      </c>
      <c r="H109">
        <v>9.9000003020963209E+37</v>
      </c>
      <c r="K109" s="2">
        <f>TREND(Calibration!$A$2:$A$4,Calibration!$B$2:$B$4,C109)</f>
        <v>395.35539892617277</v>
      </c>
      <c r="L109" s="2">
        <f>TREND(Calibration!$A$2:$A$4,Calibration!$C$2:$C$4,E109)</f>
        <v>853.84734308659756</v>
      </c>
      <c r="M109" s="2">
        <f>TREND(Calibration!$A$2:$A$4,Calibration!$D$2:$D$4,G109)</f>
        <v>545.93057238504446</v>
      </c>
    </row>
    <row r="110" spans="1:13" x14ac:dyDescent="0.25">
      <c r="A110">
        <v>541136</v>
      </c>
      <c r="B110">
        <v>14.347000120000001</v>
      </c>
      <c r="C110">
        <v>0.6038</v>
      </c>
      <c r="D110">
        <v>1203.7840576200001</v>
      </c>
      <c r="E110">
        <v>2.4830999399999998</v>
      </c>
      <c r="F110">
        <v>712.15600586000005</v>
      </c>
      <c r="G110">
        <v>1.44840002</v>
      </c>
      <c r="H110">
        <v>9.9000003020963209E+37</v>
      </c>
      <c r="K110" s="2">
        <f>TREND(Calibration!$A$2:$A$4,Calibration!$B$2:$B$4,C110)</f>
        <v>394.36711478299469</v>
      </c>
      <c r="L110" s="2">
        <f>TREND(Calibration!$A$2:$A$4,Calibration!$C$2:$C$4,E110)</f>
        <v>981.07829558281196</v>
      </c>
      <c r="M110" s="2">
        <f>TREND(Calibration!$A$2:$A$4,Calibration!$D$2:$D$4,G110)</f>
        <v>545.72384003544369</v>
      </c>
    </row>
    <row r="111" spans="1:13" x14ac:dyDescent="0.25">
      <c r="A111">
        <v>546147</v>
      </c>
      <c r="B111">
        <v>14.4090004</v>
      </c>
      <c r="C111">
        <v>0.60540002999999998</v>
      </c>
      <c r="D111">
        <v>612.74298095999995</v>
      </c>
      <c r="E111">
        <v>1.99059999</v>
      </c>
      <c r="F111">
        <v>1115.4670410199999</v>
      </c>
      <c r="G111">
        <v>1.4500000500000001</v>
      </c>
      <c r="H111">
        <v>1081.91894531</v>
      </c>
      <c r="K111" s="2">
        <f>TREND(Calibration!$A$2:$A$4,Calibration!$B$2:$B$4,C111)</f>
        <v>395.35539892617277</v>
      </c>
      <c r="L111" s="2">
        <f>TREND(Calibration!$A$2:$A$4,Calibration!$C$2:$C$4,E111)</f>
        <v>782.40594429303178</v>
      </c>
      <c r="M111" s="2">
        <f>TREND(Calibration!$A$2:$A$4,Calibration!$D$2:$D$4,G111)</f>
        <v>546.38544888681531</v>
      </c>
    </row>
    <row r="112" spans="1:13" x14ac:dyDescent="0.25">
      <c r="A112">
        <v>551137</v>
      </c>
      <c r="B112">
        <v>14.45600033</v>
      </c>
      <c r="C112">
        <v>0.61400001999999998</v>
      </c>
      <c r="D112">
        <v>1031.1149902300001</v>
      </c>
      <c r="E112">
        <v>3.6091001</v>
      </c>
      <c r="F112">
        <v>9.9000003020963209E+37</v>
      </c>
      <c r="G112">
        <v>1.45270002</v>
      </c>
      <c r="H112">
        <v>1346.0989990200001</v>
      </c>
      <c r="K112" s="2">
        <f>TREND(Calibration!$A$2:$A$4,Calibration!$B$2:$B$4,C112)</f>
        <v>400.66732042045112</v>
      </c>
      <c r="L112" s="2">
        <f>TREND(Calibration!$A$2:$A$4,Calibration!$C$2:$C$4,E112)</f>
        <v>1435.301893656007</v>
      </c>
      <c r="M112" s="2">
        <f>TREND(Calibration!$A$2:$A$4,Calibration!$D$2:$D$4,G112)</f>
        <v>547.50188048524615</v>
      </c>
    </row>
    <row r="113" spans="1:13" x14ac:dyDescent="0.25">
      <c r="A113">
        <v>556137</v>
      </c>
      <c r="B113">
        <v>14.338999749999999</v>
      </c>
      <c r="C113">
        <v>0.60479998999999995</v>
      </c>
      <c r="D113">
        <v>9.9000003020963209E+37</v>
      </c>
      <c r="E113">
        <v>2.3157000499999998</v>
      </c>
      <c r="F113">
        <v>9.9000003020963209E+37</v>
      </c>
      <c r="G113">
        <v>1.45220006</v>
      </c>
      <c r="H113">
        <v>9.9000003020963209E+37</v>
      </c>
      <c r="K113" s="2">
        <f>TREND(Calibration!$A$2:$A$4,Calibration!$B$2:$B$4,C113)</f>
        <v>394.98477461458327</v>
      </c>
      <c r="L113" s="2">
        <f>TREND(Calibration!$A$2:$A$4,Calibration!$C$2:$C$4,E113)</f>
        <v>913.54990344398925</v>
      </c>
      <c r="M113" s="2">
        <f>TREND(Calibration!$A$2:$A$4,Calibration!$D$2:$D$4,G113)</f>
        <v>547.29514813564549</v>
      </c>
    </row>
    <row r="114" spans="1:13" x14ac:dyDescent="0.25">
      <c r="A114">
        <v>561136</v>
      </c>
      <c r="B114">
        <v>14.23200035</v>
      </c>
      <c r="C114">
        <v>0.60479998999999995</v>
      </c>
      <c r="D114">
        <v>1007.88800049</v>
      </c>
      <c r="E114">
        <v>2.3701999200000001</v>
      </c>
      <c r="F114">
        <v>9.9000003020963209E+37</v>
      </c>
      <c r="G114">
        <v>1.45809996</v>
      </c>
      <c r="H114">
        <v>9.9000003020963209E+37</v>
      </c>
      <c r="K114" s="2">
        <f>TREND(Calibration!$A$2:$A$4,Calibration!$B$2:$B$4,C114)</f>
        <v>394.98477461458327</v>
      </c>
      <c r="L114" s="2">
        <f>TREND(Calibration!$A$2:$A$4,Calibration!$C$2:$C$4,E114)</f>
        <v>935.53491545848271</v>
      </c>
      <c r="M114" s="2">
        <f>TREND(Calibration!$A$2:$A$4,Calibration!$D$2:$D$4,G114)</f>
        <v>549.73474368210805</v>
      </c>
    </row>
    <row r="115" spans="1:13" x14ac:dyDescent="0.25">
      <c r="A115">
        <v>566137</v>
      </c>
      <c r="B115">
        <v>14.18700027</v>
      </c>
      <c r="C115">
        <v>0.60589999000000005</v>
      </c>
      <c r="D115">
        <v>408.14001465000001</v>
      </c>
      <c r="E115">
        <v>3.7274000599999999</v>
      </c>
      <c r="F115">
        <v>9.9000003020963209E+37</v>
      </c>
      <c r="G115">
        <v>1.4623999599999999</v>
      </c>
      <c r="H115">
        <v>890.58502196999996</v>
      </c>
      <c r="K115" s="2">
        <f>TREND(Calibration!$A$2:$A$4,Calibration!$B$2:$B$4,C115)</f>
        <v>395.66420722365683</v>
      </c>
      <c r="L115" s="2">
        <f>TREND(Calibration!$A$2:$A$4,Calibration!$C$2:$C$4,E115)</f>
        <v>1483.0235862382845</v>
      </c>
      <c r="M115" s="2">
        <f>TREND(Calibration!$A$2:$A$4,Calibration!$D$2:$D$4,G115)</f>
        <v>551.51278413191051</v>
      </c>
    </row>
    <row r="116" spans="1:13" x14ac:dyDescent="0.25">
      <c r="A116">
        <v>571137</v>
      </c>
      <c r="B116">
        <v>14.190999980000001</v>
      </c>
      <c r="C116">
        <v>0.61290001999999999</v>
      </c>
      <c r="D116">
        <v>855.89001465000001</v>
      </c>
      <c r="E116">
        <v>3.0761001100000001</v>
      </c>
      <c r="F116">
        <v>9.9000003020963209E+37</v>
      </c>
      <c r="G116">
        <v>1.45809996</v>
      </c>
      <c r="H116">
        <v>1356.47595215</v>
      </c>
      <c r="K116" s="2">
        <f>TREND(Calibration!$A$2:$A$4,Calibration!$B$2:$B$4,C116)</f>
        <v>399.98788781137762</v>
      </c>
      <c r="L116" s="2">
        <f>TREND(Calibration!$A$2:$A$4,Calibration!$C$2:$C$4,E116)</f>
        <v>1220.2920012677353</v>
      </c>
      <c r="M116" s="2">
        <f>TREND(Calibration!$A$2:$A$4,Calibration!$D$2:$D$4,G116)</f>
        <v>549.73474368210805</v>
      </c>
    </row>
    <row r="117" spans="1:13" x14ac:dyDescent="0.25">
      <c r="A117">
        <v>576138</v>
      </c>
      <c r="B117">
        <v>14.23600006</v>
      </c>
      <c r="C117">
        <v>0.61080003000000005</v>
      </c>
      <c r="D117">
        <v>805.67999268000005</v>
      </c>
      <c r="E117">
        <v>3.3526001000000001</v>
      </c>
      <c r="F117">
        <v>9.9000003020963209E+37</v>
      </c>
      <c r="G117">
        <v>1.4592000199999999</v>
      </c>
      <c r="H117">
        <v>1163.48498535</v>
      </c>
      <c r="K117" s="2">
        <f>TREND(Calibration!$A$2:$A$4,Calibration!$B$2:$B$4,C117)</f>
        <v>398.69079537071559</v>
      </c>
      <c r="L117" s="2">
        <f>TREND(Calibration!$A$2:$A$4,Calibration!$C$2:$C$4,E117)</f>
        <v>1331.8309022257977</v>
      </c>
      <c r="M117" s="2">
        <f>TREND(Calibration!$A$2:$A$4,Calibration!$D$2:$D$4,G117)</f>
        <v>550.18961604890103</v>
      </c>
    </row>
    <row r="118" spans="1:13" x14ac:dyDescent="0.25">
      <c r="A118">
        <v>581137</v>
      </c>
      <c r="B118">
        <v>14.31999969</v>
      </c>
      <c r="C118">
        <v>0.61129999000000002</v>
      </c>
      <c r="D118">
        <v>889.72302246000004</v>
      </c>
      <c r="E118">
        <v>2.4749998999999998</v>
      </c>
      <c r="F118">
        <v>9.9000003020963209E+37</v>
      </c>
      <c r="G118">
        <v>1.4586000400000001</v>
      </c>
      <c r="H118">
        <v>1146.0780029299999</v>
      </c>
      <c r="K118" s="2">
        <f>TREND(Calibration!$A$2:$A$4,Calibration!$B$2:$B$4,C118)</f>
        <v>398.99960366819954</v>
      </c>
      <c r="L118" s="2">
        <f>TREND(Calibration!$A$2:$A$4,Calibration!$C$2:$C$4,E118)</f>
        <v>977.81077445445192</v>
      </c>
      <c r="M118" s="2">
        <f>TREND(Calibration!$A$2:$A$4,Calibration!$D$2:$D$4,G118)</f>
        <v>549.94152565144236</v>
      </c>
    </row>
    <row r="119" spans="1:13" x14ac:dyDescent="0.25">
      <c r="A119">
        <v>586138</v>
      </c>
      <c r="B119">
        <v>14.38899994</v>
      </c>
      <c r="C119">
        <v>0.60320001999999995</v>
      </c>
      <c r="D119">
        <v>1113.2729492200001</v>
      </c>
      <c r="E119">
        <v>2.4437000800000002</v>
      </c>
      <c r="F119">
        <v>9.9000003020963209E+37</v>
      </c>
      <c r="G119">
        <v>1.45809996</v>
      </c>
      <c r="H119">
        <v>1360.4119873</v>
      </c>
      <c r="K119" s="2">
        <f>TREND(Calibration!$A$2:$A$4,Calibration!$B$2:$B$4,C119)</f>
        <v>393.99652753136564</v>
      </c>
      <c r="L119" s="2">
        <f>TREND(Calibration!$A$2:$A$4,Calibration!$C$2:$C$4,E119)</f>
        <v>965.18456234144185</v>
      </c>
      <c r="M119" s="2">
        <f>TREND(Calibration!$A$2:$A$4,Calibration!$D$2:$D$4,G119)</f>
        <v>549.73474368210805</v>
      </c>
    </row>
    <row r="120" spans="1:13" x14ac:dyDescent="0.25">
      <c r="A120">
        <v>591138</v>
      </c>
      <c r="B120">
        <v>14.399000170000001</v>
      </c>
      <c r="C120">
        <v>0.60430002000000005</v>
      </c>
      <c r="D120">
        <v>1139.2419433600001</v>
      </c>
      <c r="E120">
        <v>2.3654000800000001</v>
      </c>
      <c r="F120">
        <v>9.9000003020963209E+37</v>
      </c>
      <c r="G120">
        <v>1.4576</v>
      </c>
      <c r="H120">
        <v>9.9000003020963209E+37</v>
      </c>
      <c r="K120" s="2">
        <f>TREND(Calibration!$A$2:$A$4,Calibration!$B$2:$B$4,C120)</f>
        <v>394.6759601404392</v>
      </c>
      <c r="L120" s="2">
        <f>TREND(Calibration!$A$2:$A$4,Calibration!$C$2:$C$4,E120)</f>
        <v>933.5986807469568</v>
      </c>
      <c r="M120" s="2">
        <f>TREND(Calibration!$A$2:$A$4,Calibration!$D$2:$D$4,G120)</f>
        <v>549.52801133250739</v>
      </c>
    </row>
    <row r="121" spans="1:13" x14ac:dyDescent="0.25">
      <c r="A121">
        <v>596137</v>
      </c>
      <c r="B121">
        <v>14.34300041</v>
      </c>
      <c r="C121">
        <v>0.60430002000000005</v>
      </c>
      <c r="D121">
        <v>1183.00097656</v>
      </c>
      <c r="E121">
        <v>3.1257998900000001</v>
      </c>
      <c r="F121">
        <v>1204.4959716799999</v>
      </c>
      <c r="G121">
        <v>1.4619</v>
      </c>
      <c r="H121">
        <v>1349.2800293</v>
      </c>
      <c r="K121" s="2">
        <f>TREND(Calibration!$A$2:$A$4,Calibration!$B$2:$B$4,C121)</f>
        <v>394.6759601404392</v>
      </c>
      <c r="L121" s="2">
        <f>TREND(Calibration!$A$2:$A$4,Calibration!$C$2:$C$4,E121)</f>
        <v>1240.3406777217831</v>
      </c>
      <c r="M121" s="2">
        <f>TREND(Calibration!$A$2:$A$4,Calibration!$D$2:$D$4,G121)</f>
        <v>551.30605178230985</v>
      </c>
    </row>
    <row r="122" spans="1:13" x14ac:dyDescent="0.25">
      <c r="A122">
        <v>601138</v>
      </c>
      <c r="B122">
        <v>14.211000439999999</v>
      </c>
      <c r="C122">
        <v>0.59780001999999999</v>
      </c>
      <c r="D122">
        <v>1327.0600585899999</v>
      </c>
      <c r="E122">
        <v>2.0408000899999998</v>
      </c>
      <c r="F122">
        <v>630.41497803000004</v>
      </c>
      <c r="G122">
        <v>1.4619</v>
      </c>
      <c r="H122">
        <v>9.9000003020963209E+37</v>
      </c>
      <c r="K122" s="2">
        <f>TREND(Calibration!$A$2:$A$4,Calibration!$B$2:$B$4,C122)</f>
        <v>390.66113108682293</v>
      </c>
      <c r="L122" s="2">
        <f>TREND(Calibration!$A$2:$A$4,Calibration!$C$2:$C$4,E122)</f>
        <v>802.65644767274193</v>
      </c>
      <c r="M122" s="2">
        <f>TREND(Calibration!$A$2:$A$4,Calibration!$D$2:$D$4,G122)</f>
        <v>551.30605178230985</v>
      </c>
    </row>
    <row r="123" spans="1:13" x14ac:dyDescent="0.25">
      <c r="A123">
        <v>606138</v>
      </c>
      <c r="B123">
        <v>14.152000429999999</v>
      </c>
      <c r="C123">
        <v>0.59939998000000005</v>
      </c>
      <c r="D123">
        <v>1250.0839843700001</v>
      </c>
      <c r="E123">
        <v>2.2848999499999998</v>
      </c>
      <c r="F123">
        <v>629.19897461000005</v>
      </c>
      <c r="G123">
        <v>1.4641</v>
      </c>
      <c r="H123">
        <v>9.9000003020963209E+37</v>
      </c>
      <c r="K123" s="2">
        <f>TREND(Calibration!$A$2:$A$4,Calibration!$B$2:$B$4,C123)</f>
        <v>391.6493719933805</v>
      </c>
      <c r="L123" s="2">
        <f>TREND(Calibration!$A$2:$A$4,Calibration!$C$2:$C$4,E123)</f>
        <v>901.12527621923448</v>
      </c>
      <c r="M123" s="2">
        <f>TREND(Calibration!$A$2:$A$4,Calibration!$D$2:$D$4,G123)</f>
        <v>552.21574689616227</v>
      </c>
    </row>
    <row r="124" spans="1:13" x14ac:dyDescent="0.25">
      <c r="A124">
        <v>611138</v>
      </c>
      <c r="B124">
        <v>14.045000079999999</v>
      </c>
      <c r="C124">
        <v>0.6038</v>
      </c>
      <c r="D124">
        <v>1011.0960083</v>
      </c>
      <c r="E124">
        <v>2.2681999199999998</v>
      </c>
      <c r="F124">
        <v>642.70697021000001</v>
      </c>
      <c r="G124">
        <v>1.4673000599999999</v>
      </c>
      <c r="H124">
        <v>9.9000003020963209E+37</v>
      </c>
      <c r="K124" s="2">
        <f>TREND(Calibration!$A$2:$A$4,Calibration!$B$2:$B$4,C124)</f>
        <v>394.36711478299469</v>
      </c>
      <c r="L124" s="2">
        <f>TREND(Calibration!$A$2:$A$4,Calibration!$C$2:$C$4,E124)</f>
        <v>894.38855629325303</v>
      </c>
      <c r="M124" s="2">
        <f>TREND(Calibration!$A$2:$A$4,Calibration!$D$2:$D$4,G124)</f>
        <v>553.53896459890518</v>
      </c>
    </row>
    <row r="125" spans="1:13" x14ac:dyDescent="0.25">
      <c r="A125">
        <v>616138</v>
      </c>
      <c r="B125">
        <v>14.041999819999999</v>
      </c>
      <c r="C125">
        <v>0.59509999000000002</v>
      </c>
      <c r="D125">
        <v>940.11602783000001</v>
      </c>
      <c r="E125">
        <v>1.7275999799999999</v>
      </c>
      <c r="F125">
        <v>568.87097168000003</v>
      </c>
      <c r="G125">
        <v>1.47000003</v>
      </c>
      <c r="H125">
        <v>9.9000003020963209E+37</v>
      </c>
      <c r="K125" s="2">
        <f>TREND(Calibration!$A$2:$A$4,Calibration!$B$2:$B$4,C125)</f>
        <v>388.9934143345713</v>
      </c>
      <c r="L125" s="2">
        <f>TREND(Calibration!$A$2:$A$4,Calibration!$C$2:$C$4,E125)</f>
        <v>676.31287692127739</v>
      </c>
      <c r="M125" s="2">
        <f>TREND(Calibration!$A$2:$A$4,Calibration!$D$2:$D$4,G125)</f>
        <v>554.65539619733624</v>
      </c>
    </row>
    <row r="126" spans="1:13" x14ac:dyDescent="0.25">
      <c r="A126">
        <v>621138</v>
      </c>
      <c r="B126">
        <v>14.17500019</v>
      </c>
      <c r="C126">
        <v>0.59570003000000005</v>
      </c>
      <c r="D126">
        <v>794.78198241999996</v>
      </c>
      <c r="E126">
        <v>2.1807000599999999</v>
      </c>
      <c r="F126">
        <v>773.38000488</v>
      </c>
      <c r="G126">
        <v>1.4688999700000001</v>
      </c>
      <c r="H126">
        <v>9.9000003020963209E+37</v>
      </c>
      <c r="K126" s="2">
        <f>TREND(Calibration!$A$2:$A$4,Calibration!$B$2:$B$4,C126)</f>
        <v>389.36403864616085</v>
      </c>
      <c r="L126" s="2">
        <f>TREND(Calibration!$A$2:$A$4,Calibration!$C$2:$C$4,E126)</f>
        <v>859.09149093573058</v>
      </c>
      <c r="M126" s="2">
        <f>TREND(Calibration!$A$2:$A$4,Calibration!$D$2:$D$4,G126)</f>
        <v>554.20052383054326</v>
      </c>
    </row>
    <row r="127" spans="1:13" x14ac:dyDescent="0.25">
      <c r="A127">
        <v>626138</v>
      </c>
      <c r="B127">
        <v>14.37300014</v>
      </c>
      <c r="C127">
        <v>0.60589999000000005</v>
      </c>
      <c r="D127">
        <v>845.47198486000002</v>
      </c>
      <c r="E127">
        <v>2.10019994</v>
      </c>
      <c r="F127">
        <v>777.30902100000003</v>
      </c>
      <c r="G127">
        <v>1.47000003</v>
      </c>
      <c r="H127">
        <v>9.9000003020963209E+37</v>
      </c>
      <c r="K127" s="2">
        <f>TREND(Calibration!$A$2:$A$4,Calibration!$B$2:$B$4,C127)</f>
        <v>395.66420722365683</v>
      </c>
      <c r="L127" s="2">
        <f>TREND(Calibration!$A$2:$A$4,Calibration!$C$2:$C$4,E127)</f>
        <v>826.61809044196514</v>
      </c>
      <c r="M127" s="2">
        <f>TREND(Calibration!$A$2:$A$4,Calibration!$D$2:$D$4,G127)</f>
        <v>554.65539619733624</v>
      </c>
    </row>
    <row r="128" spans="1:13" x14ac:dyDescent="0.25">
      <c r="A128">
        <v>631138</v>
      </c>
      <c r="B128">
        <v>14.524999619999999</v>
      </c>
      <c r="C128">
        <v>0.59780001999999999</v>
      </c>
      <c r="D128">
        <v>1040.5539550799999</v>
      </c>
      <c r="E128">
        <v>2.1287999200000001</v>
      </c>
      <c r="F128">
        <v>828.75598145000004</v>
      </c>
      <c r="G128">
        <v>1.47109997</v>
      </c>
      <c r="H128">
        <v>9.9000003020963209E+37</v>
      </c>
      <c r="K128" s="2">
        <f>TREND(Calibration!$A$2:$A$4,Calibration!$B$2:$B$4,C128)</f>
        <v>390.66113108682293</v>
      </c>
      <c r="L128" s="2">
        <f>TREND(Calibration!$A$2:$A$4,Calibration!$C$2:$C$4,E128)</f>
        <v>838.15519876743951</v>
      </c>
      <c r="M128" s="2">
        <f>TREND(Calibration!$A$2:$A$4,Calibration!$D$2:$D$4,G128)</f>
        <v>555.11021894439568</v>
      </c>
    </row>
    <row r="129" spans="1:13" x14ac:dyDescent="0.25">
      <c r="A129">
        <v>636139</v>
      </c>
      <c r="B129">
        <v>14.64599991</v>
      </c>
      <c r="C129">
        <v>0.59939998000000005</v>
      </c>
      <c r="D129">
        <v>783.71398925999995</v>
      </c>
      <c r="E129">
        <v>2.4382998900000001</v>
      </c>
      <c r="F129">
        <v>868.81597899999997</v>
      </c>
      <c r="G129">
        <v>1.4678000200000001</v>
      </c>
      <c r="H129">
        <v>9.9000003020963209E+37</v>
      </c>
      <c r="K129" s="2">
        <f>TREND(Calibration!$A$2:$A$4,Calibration!$B$2:$B$4,C129)</f>
        <v>391.6493719933805</v>
      </c>
      <c r="L129" s="2">
        <f>TREND(Calibration!$A$2:$A$4,Calibration!$C$2:$C$4,E129)</f>
        <v>963.00614903457438</v>
      </c>
      <c r="M129" s="2">
        <f>TREND(Calibration!$A$2:$A$4,Calibration!$D$2:$D$4,G129)</f>
        <v>553.74569694850607</v>
      </c>
    </row>
    <row r="130" spans="1:13" x14ac:dyDescent="0.25">
      <c r="A130">
        <v>641138</v>
      </c>
      <c r="B130">
        <v>14.63300037</v>
      </c>
      <c r="C130">
        <v>0.59729999</v>
      </c>
      <c r="D130">
        <v>1061.9959716799999</v>
      </c>
      <c r="E130">
        <v>4.3008999799999996</v>
      </c>
      <c r="F130">
        <v>9.9000003020963209E+37</v>
      </c>
      <c r="G130">
        <v>1.46510005</v>
      </c>
      <c r="H130">
        <v>9.9000003020963209E+37</v>
      </c>
      <c r="K130" s="2">
        <f>TREND(Calibration!$A$2:$A$4,Calibration!$B$2:$B$4,C130)</f>
        <v>390.35227955271836</v>
      </c>
      <c r="L130" s="2">
        <f>TREND(Calibration!$A$2:$A$4,Calibration!$C$2:$C$4,E130)</f>
        <v>1714.3709753515234</v>
      </c>
      <c r="M130" s="2">
        <f>TREND(Calibration!$A$2:$A$4,Calibration!$D$2:$D$4,G130)</f>
        <v>552.629265350075</v>
      </c>
    </row>
    <row r="131" spans="1:13" x14ac:dyDescent="0.25">
      <c r="A131">
        <v>646138</v>
      </c>
      <c r="B131">
        <v>14.51299953</v>
      </c>
      <c r="C131">
        <v>0.59570003000000005</v>
      </c>
      <c r="D131">
        <v>1021.00799561</v>
      </c>
      <c r="E131">
        <v>3.1997001200000001</v>
      </c>
      <c r="F131">
        <v>1155.8470459</v>
      </c>
      <c r="G131">
        <v>1.46619999</v>
      </c>
      <c r="H131">
        <v>9.9000003020963209E+37</v>
      </c>
      <c r="K131" s="2">
        <f>TREND(Calibration!$A$2:$A$4,Calibration!$B$2:$B$4,C131)</f>
        <v>389.36403864616085</v>
      </c>
      <c r="L131" s="2">
        <f>TREND(Calibration!$A$2:$A$4,Calibration!$C$2:$C$4,E131)</f>
        <v>1270.1517111136759</v>
      </c>
      <c r="M131" s="2">
        <f>TREND(Calibration!$A$2:$A$4,Calibration!$D$2:$D$4,G131)</f>
        <v>553.08408809713444</v>
      </c>
    </row>
    <row r="132" spans="1:13" x14ac:dyDescent="0.25">
      <c r="A132">
        <v>651138</v>
      </c>
      <c r="B132">
        <v>14.42199993</v>
      </c>
      <c r="C132">
        <v>0.59570003000000005</v>
      </c>
      <c r="D132">
        <v>935.67602538999995</v>
      </c>
      <c r="E132">
        <v>2.8201000700000001</v>
      </c>
      <c r="F132">
        <v>955.55499268000005</v>
      </c>
      <c r="G132">
        <v>1.4737999399999999</v>
      </c>
      <c r="H132">
        <v>9.9000003020963209E+37</v>
      </c>
      <c r="K132" s="2">
        <f>TREND(Calibration!$A$2:$A$4,Calibration!$B$2:$B$4,C132)</f>
        <v>389.36403864616085</v>
      </c>
      <c r="L132" s="2">
        <f>TREND(Calibration!$A$2:$A$4,Calibration!$C$2:$C$4,E132)</f>
        <v>1117.0226915407438</v>
      </c>
      <c r="M132" s="2">
        <f>TREND(Calibration!$A$2:$A$4,Calibration!$D$2:$D$4,G132)</f>
        <v>556.22665054282663</v>
      </c>
    </row>
    <row r="133" spans="1:13" x14ac:dyDescent="0.25">
      <c r="A133">
        <v>656138</v>
      </c>
      <c r="B133">
        <v>14.317999840000001</v>
      </c>
      <c r="C133">
        <v>0.59130000999999999</v>
      </c>
      <c r="D133">
        <v>1088.7690429700001</v>
      </c>
      <c r="E133">
        <v>3.6522998800000002</v>
      </c>
      <c r="F133">
        <v>1255.3669433600001</v>
      </c>
      <c r="G133">
        <v>1.4759000499999999</v>
      </c>
      <c r="H133">
        <v>9.9000003020963209E+37</v>
      </c>
      <c r="K133" s="2">
        <f>TREND(Calibration!$A$2:$A$4,Calibration!$B$2:$B$4,C133)</f>
        <v>386.64629585654654</v>
      </c>
      <c r="L133" s="2">
        <f>TREND(Calibration!$A$2:$A$4,Calibration!$C$2:$C$4,E133)</f>
        <v>1452.7284982024669</v>
      </c>
      <c r="M133" s="2">
        <f>TREND(Calibration!$A$2:$A$4,Calibration!$D$2:$D$4,G133)</f>
        <v>557.09504136353235</v>
      </c>
    </row>
    <row r="134" spans="1:13" x14ac:dyDescent="0.25">
      <c r="A134">
        <v>661138</v>
      </c>
      <c r="B134">
        <v>14.19499969</v>
      </c>
      <c r="C134">
        <v>0.59350002000000002</v>
      </c>
      <c r="D134">
        <v>1139.1059570299999</v>
      </c>
      <c r="E134">
        <v>2.4221000699999999</v>
      </c>
      <c r="F134">
        <v>724.24298095999995</v>
      </c>
      <c r="G134">
        <v>1.4737999399999999</v>
      </c>
      <c r="H134">
        <v>9.9000003020963209E+37</v>
      </c>
      <c r="K134" s="2">
        <f>TREND(Calibration!$A$2:$A$4,Calibration!$B$2:$B$4,C134)</f>
        <v>388.00516725135373</v>
      </c>
      <c r="L134" s="2">
        <f>TREND(Calibration!$A$2:$A$4,Calibration!$C$2:$C$4,E134)</f>
        <v>956.47121166073055</v>
      </c>
      <c r="M134" s="2">
        <f>TREND(Calibration!$A$2:$A$4,Calibration!$D$2:$D$4,G134)</f>
        <v>556.22665054282663</v>
      </c>
    </row>
    <row r="135" spans="1:13" x14ac:dyDescent="0.25">
      <c r="A135">
        <v>666138</v>
      </c>
      <c r="B135">
        <v>14.208000180000001</v>
      </c>
      <c r="C135">
        <v>0.58810001999999995</v>
      </c>
      <c r="D135">
        <v>1022.59899902</v>
      </c>
      <c r="E135">
        <v>2.0845999700000002</v>
      </c>
      <c r="F135">
        <v>838.01300048999997</v>
      </c>
      <c r="G135">
        <v>1.4737999399999999</v>
      </c>
      <c r="H135">
        <v>9.9000003020963209E+37</v>
      </c>
      <c r="K135" s="2">
        <f>TREND(Calibration!$A$2:$A$4,Calibration!$B$2:$B$4,C135)</f>
        <v>384.6697708068109</v>
      </c>
      <c r="L135" s="2">
        <f>TREND(Calibration!$A$2:$A$4,Calibration!$C$2:$C$4,E135)</f>
        <v>820.325129965624</v>
      </c>
      <c r="M135" s="2">
        <f>TREND(Calibration!$A$2:$A$4,Calibration!$D$2:$D$4,G135)</f>
        <v>556.22665054282663</v>
      </c>
    </row>
    <row r="136" spans="1:13" x14ac:dyDescent="0.25">
      <c r="A136">
        <v>671138</v>
      </c>
      <c r="B136">
        <v>14.24600029</v>
      </c>
      <c r="C136">
        <v>0.58920002000000005</v>
      </c>
      <c r="D136">
        <v>1029.60900879</v>
      </c>
      <c r="E136">
        <v>1.77569997</v>
      </c>
      <c r="F136">
        <v>844.76300048999997</v>
      </c>
      <c r="G136">
        <v>1.47490001</v>
      </c>
      <c r="H136">
        <v>1368.31604004</v>
      </c>
      <c r="K136" s="2">
        <f>TREND(Calibration!$A$2:$A$4,Calibration!$B$2:$B$4,C136)</f>
        <v>385.34920341588452</v>
      </c>
      <c r="L136" s="2">
        <f>TREND(Calibration!$A$2:$A$4,Calibration!$C$2:$C$4,E136)</f>
        <v>695.71620500347296</v>
      </c>
      <c r="M136" s="2">
        <f>TREND(Calibration!$A$2:$A$4,Calibration!$D$2:$D$4,G136)</f>
        <v>556.68152704459737</v>
      </c>
    </row>
    <row r="137" spans="1:13" x14ac:dyDescent="0.25">
      <c r="A137">
        <v>676138</v>
      </c>
      <c r="B137">
        <v>14.29899979</v>
      </c>
      <c r="C137">
        <v>0.58700001000000002</v>
      </c>
      <c r="D137">
        <v>9.9000003020963209E+37</v>
      </c>
      <c r="E137">
        <v>1.90090001</v>
      </c>
      <c r="F137">
        <v>863.44299316000001</v>
      </c>
      <c r="G137">
        <v>1.4759000499999999</v>
      </c>
      <c r="H137">
        <v>9.9000003020963209E+37</v>
      </c>
      <c r="K137" s="2">
        <f>TREND(Calibration!$A$2:$A$4,Calibration!$B$2:$B$4,C137)</f>
        <v>383.99033202107739</v>
      </c>
      <c r="L137" s="2">
        <f>TREND(Calibration!$A$2:$A$4,Calibration!$C$2:$C$4,E137)</f>
        <v>746.22136003622882</v>
      </c>
      <c r="M137" s="2">
        <f>TREND(Calibration!$A$2:$A$4,Calibration!$D$2:$D$4,G137)</f>
        <v>557.09504136353235</v>
      </c>
    </row>
    <row r="138" spans="1:13" x14ac:dyDescent="0.25">
      <c r="A138">
        <v>681138</v>
      </c>
      <c r="B138">
        <v>14.37300014</v>
      </c>
      <c r="C138">
        <v>0.58969998000000001</v>
      </c>
      <c r="D138">
        <v>9.9000003020963209E+37</v>
      </c>
      <c r="E138">
        <v>1.6898000200000001</v>
      </c>
      <c r="F138">
        <v>792.99902343999997</v>
      </c>
      <c r="G138">
        <v>1.4716000600000001</v>
      </c>
      <c r="H138">
        <v>9.9000003020963209E+37</v>
      </c>
      <c r="K138" s="2">
        <f>TREND(Calibration!$A$2:$A$4,Calibration!$B$2:$B$4,C138)</f>
        <v>385.65801171336847</v>
      </c>
      <c r="L138" s="2">
        <f>TREND(Calibration!$A$2:$A$4,Calibration!$C$2:$C$4,E138)</f>
        <v>661.06453642528413</v>
      </c>
      <c r="M138" s="2">
        <f>TREND(Calibration!$A$2:$A$4,Calibration!$D$2:$D$4,G138)</f>
        <v>555.31700504870776</v>
      </c>
    </row>
    <row r="139" spans="1:13" x14ac:dyDescent="0.25">
      <c r="A139">
        <v>686138</v>
      </c>
      <c r="B139">
        <v>14.38899994</v>
      </c>
      <c r="C139">
        <v>0.59509999000000002</v>
      </c>
      <c r="D139">
        <v>1017.03302002</v>
      </c>
      <c r="E139">
        <v>1.6217000500000001</v>
      </c>
      <c r="F139">
        <v>831.42602538999995</v>
      </c>
      <c r="G139">
        <v>1.4737999399999999</v>
      </c>
      <c r="H139">
        <v>1188.91894531</v>
      </c>
      <c r="K139" s="2">
        <f>TREND(Calibration!$A$2:$A$4,Calibration!$B$2:$B$4,C139)</f>
        <v>388.9934143345713</v>
      </c>
      <c r="L139" s="2">
        <f>TREND(Calibration!$A$2:$A$4,Calibration!$C$2:$C$4,E139)</f>
        <v>633.59330284919247</v>
      </c>
      <c r="M139" s="2">
        <f>TREND(Calibration!$A$2:$A$4,Calibration!$D$2:$D$4,G139)</f>
        <v>556.22665054282663</v>
      </c>
    </row>
    <row r="140" spans="1:13" x14ac:dyDescent="0.25">
      <c r="A140">
        <v>691138</v>
      </c>
      <c r="B140">
        <v>14.317999840000001</v>
      </c>
      <c r="C140">
        <v>0.58969998000000001</v>
      </c>
      <c r="D140">
        <v>1171.1989746100001</v>
      </c>
      <c r="E140">
        <v>1.6957000499999999</v>
      </c>
      <c r="F140">
        <v>1030.3540039100001</v>
      </c>
      <c r="G140">
        <v>1.47539997</v>
      </c>
      <c r="H140">
        <v>1265.34802246</v>
      </c>
      <c r="K140" s="2">
        <f>TREND(Calibration!$A$2:$A$4,Calibration!$B$2:$B$4,C140)</f>
        <v>385.65801171336847</v>
      </c>
      <c r="L140" s="2">
        <f>TREND(Calibration!$A$2:$A$4,Calibration!$C$2:$C$4,E140)</f>
        <v>663.44458302788837</v>
      </c>
      <c r="M140" s="2">
        <f>TREND(Calibration!$A$2:$A$4,Calibration!$D$2:$D$4,G140)</f>
        <v>556.88825939419814</v>
      </c>
    </row>
    <row r="141" spans="1:13" x14ac:dyDescent="0.25">
      <c r="A141">
        <v>696149</v>
      </c>
      <c r="B141">
        <v>14.17300034</v>
      </c>
      <c r="C141">
        <v>0.59399997999999998</v>
      </c>
      <c r="D141">
        <v>1334.16503906</v>
      </c>
      <c r="E141">
        <v>1.7854000299999999</v>
      </c>
      <c r="F141">
        <v>678.56799316000001</v>
      </c>
      <c r="G141">
        <v>1.47490001</v>
      </c>
      <c r="H141">
        <v>9.9000003020963209E+37</v>
      </c>
      <c r="K141" s="2">
        <f>TREND(Calibration!$A$2:$A$4,Calibration!$B$2:$B$4,C141)</f>
        <v>388.31397554883767</v>
      </c>
      <c r="L141" s="2">
        <f>TREND(Calibration!$A$2:$A$4,Calibration!$C$2:$C$4,E141)</f>
        <v>699.62916728469133</v>
      </c>
      <c r="M141" s="2">
        <f>TREND(Calibration!$A$2:$A$4,Calibration!$D$2:$D$4,G141)</f>
        <v>556.68152704459737</v>
      </c>
    </row>
    <row r="142" spans="1:13" x14ac:dyDescent="0.25">
      <c r="A142">
        <v>701139</v>
      </c>
      <c r="B142">
        <v>14.088000299999999</v>
      </c>
      <c r="C142">
        <v>0.58160000999999995</v>
      </c>
      <c r="D142">
        <v>901.96099853999999</v>
      </c>
      <c r="E142">
        <v>1.82210004</v>
      </c>
      <c r="F142">
        <v>796.97601318</v>
      </c>
      <c r="G142">
        <v>1.47650003</v>
      </c>
      <c r="H142">
        <v>9.9000003020963209E+37</v>
      </c>
      <c r="K142" s="2">
        <f>TREND(Calibration!$A$2:$A$4,Calibration!$B$2:$B$4,C142)</f>
        <v>380.65493557653457</v>
      </c>
      <c r="L142" s="2">
        <f>TREND(Calibration!$A$2:$A$4,Calibration!$C$2:$C$4,E142)</f>
        <v>714.43379270456899</v>
      </c>
      <c r="M142" s="2">
        <f>TREND(Calibration!$A$2:$A$4,Calibration!$D$2:$D$4,G142)</f>
        <v>557.34313176099101</v>
      </c>
    </row>
    <row r="143" spans="1:13" x14ac:dyDescent="0.25">
      <c r="A143">
        <v>706141</v>
      </c>
      <c r="B143">
        <v>14.13300037</v>
      </c>
      <c r="C143">
        <v>0.58490001999999996</v>
      </c>
      <c r="D143">
        <v>728.30902100000003</v>
      </c>
      <c r="E143">
        <v>1.99650002</v>
      </c>
      <c r="F143">
        <v>955.47198486000002</v>
      </c>
      <c r="G143">
        <v>1.47860003</v>
      </c>
      <c r="H143">
        <v>987.94799805000002</v>
      </c>
      <c r="K143" s="2">
        <f>TREND(Calibration!$A$2:$A$4,Calibration!$B$2:$B$4,C143)</f>
        <v>382.69323958041525</v>
      </c>
      <c r="L143" s="2">
        <f>TREND(Calibration!$A$2:$A$4,Calibration!$C$2:$C$4,E143)</f>
        <v>784.78599089563602</v>
      </c>
      <c r="M143" s="2">
        <f>TREND(Calibration!$A$2:$A$4,Calibration!$D$2:$D$4,G143)</f>
        <v>558.21147709694105</v>
      </c>
    </row>
    <row r="144" spans="1:13" x14ac:dyDescent="0.25">
      <c r="A144">
        <v>711140</v>
      </c>
      <c r="B144">
        <v>14.20100021</v>
      </c>
      <c r="C144">
        <v>0.58490001999999996</v>
      </c>
      <c r="D144">
        <v>779.22698975000003</v>
      </c>
      <c r="E144">
        <v>1.7400000099999999</v>
      </c>
      <c r="F144">
        <v>894.41400146000001</v>
      </c>
      <c r="G144">
        <v>1.48029995</v>
      </c>
      <c r="H144">
        <v>9.9000003020963209E+37</v>
      </c>
      <c r="K144" s="2">
        <f>TREND(Calibration!$A$2:$A$4,Calibration!$B$2:$B$4,C144)</f>
        <v>382.69323958041525</v>
      </c>
      <c r="L144" s="2">
        <f>TREND(Calibration!$A$2:$A$4,Calibration!$C$2:$C$4,E144)</f>
        <v>681.3149954314697</v>
      </c>
      <c r="M144" s="2">
        <f>TREND(Calibration!$A$2:$A$4,Calibration!$D$2:$D$4,G144)</f>
        <v>558.91439024145927</v>
      </c>
    </row>
    <row r="145" spans="1:13" x14ac:dyDescent="0.25">
      <c r="A145">
        <v>716140</v>
      </c>
      <c r="B145">
        <v>14.272999759999999</v>
      </c>
      <c r="C145">
        <v>0.58920002000000005</v>
      </c>
      <c r="D145">
        <v>998.77502441000001</v>
      </c>
      <c r="E145">
        <v>2.1342001000000002</v>
      </c>
      <c r="F145">
        <v>778.56201171999999</v>
      </c>
      <c r="G145">
        <v>1.4818999799999999</v>
      </c>
      <c r="H145">
        <v>1314.90002441</v>
      </c>
      <c r="K145" s="2">
        <f>TREND(Calibration!$A$2:$A$4,Calibration!$B$2:$B$4,C145)</f>
        <v>385.34920341588452</v>
      </c>
      <c r="L145" s="2">
        <f>TREND(Calibration!$A$2:$A$4,Calibration!$C$2:$C$4,E145)</f>
        <v>840.33360804035021</v>
      </c>
      <c r="M145" s="2">
        <f>TREND(Calibration!$A$2:$A$4,Calibration!$D$2:$D$4,G145)</f>
        <v>559.57599909283078</v>
      </c>
    </row>
    <row r="146" spans="1:13" x14ac:dyDescent="0.25">
      <c r="A146">
        <v>721141</v>
      </c>
      <c r="B146">
        <v>14.39299965</v>
      </c>
      <c r="C146">
        <v>0.58590001000000003</v>
      </c>
      <c r="D146">
        <v>1007.42901611</v>
      </c>
      <c r="E146">
        <v>1.83449996</v>
      </c>
      <c r="F146">
        <v>730.21600341999999</v>
      </c>
      <c r="G146">
        <v>1.4839999699999999</v>
      </c>
      <c r="H146">
        <v>9.9000003020963209E+37</v>
      </c>
      <c r="K146" s="2">
        <f>TREND(Calibration!$A$2:$A$4,Calibration!$B$2:$B$4,C146)</f>
        <v>383.31089941200383</v>
      </c>
      <c r="L146" s="2">
        <f>TREND(Calibration!$A$2:$A$4,Calibration!$C$2:$C$4,E146)</f>
        <v>719.4358668412367</v>
      </c>
      <c r="M146" s="2">
        <f>TREND(Calibration!$A$2:$A$4,Calibration!$D$2:$D$4,G146)</f>
        <v>560.44434029380307</v>
      </c>
    </row>
    <row r="147" spans="1:13" x14ac:dyDescent="0.25">
      <c r="A147">
        <v>726141</v>
      </c>
      <c r="B147">
        <v>14.461000439999999</v>
      </c>
      <c r="C147">
        <v>0.57999997999999997</v>
      </c>
      <c r="D147">
        <v>671.81298828000001</v>
      </c>
      <c r="E147">
        <v>2.2639000399999998</v>
      </c>
      <c r="F147">
        <v>943.20202637</v>
      </c>
      <c r="G147">
        <v>1.48459995</v>
      </c>
      <c r="H147">
        <v>9.9000003020963209E+37</v>
      </c>
      <c r="K147" s="2">
        <f>TREND(Calibration!$A$2:$A$4,Calibration!$B$2:$B$4,C147)</f>
        <v>379.66665143335649</v>
      </c>
      <c r="L147" s="2">
        <f>TREND(Calibration!$A$2:$A$4,Calibration!$C$2:$C$4,E147)</f>
        <v>892.65400328494536</v>
      </c>
      <c r="M147" s="2">
        <f>TREND(Calibration!$A$2:$A$4,Calibration!$D$2:$D$4,G147)</f>
        <v>560.69243069126173</v>
      </c>
    </row>
    <row r="148" spans="1:13" x14ac:dyDescent="0.25">
      <c r="A148">
        <v>731140</v>
      </c>
      <c r="B148">
        <v>14.416000370000001</v>
      </c>
      <c r="C148">
        <v>0.58490001999999996</v>
      </c>
      <c r="D148">
        <v>680.85998534999999</v>
      </c>
      <c r="E148">
        <v>1.99489999</v>
      </c>
      <c r="F148">
        <v>642.63598633000004</v>
      </c>
      <c r="G148">
        <v>1.47969997</v>
      </c>
      <c r="H148">
        <v>9.9000003020963209E+37</v>
      </c>
      <c r="K148" s="2">
        <f>TREND(Calibration!$A$2:$A$4,Calibration!$B$2:$B$4,C148)</f>
        <v>382.69323958041525</v>
      </c>
      <c r="L148" s="2">
        <f>TREND(Calibration!$A$2:$A$4,Calibration!$C$2:$C$4,E148)</f>
        <v>784.14054570882092</v>
      </c>
      <c r="M148" s="2">
        <f>TREND(Calibration!$A$2:$A$4,Calibration!$D$2:$D$4,G148)</f>
        <v>558.6662998440006</v>
      </c>
    </row>
    <row r="149" spans="1:13" x14ac:dyDescent="0.25">
      <c r="A149">
        <v>736140</v>
      </c>
      <c r="B149">
        <v>14.335000040000001</v>
      </c>
      <c r="C149">
        <v>0.58649998999999997</v>
      </c>
      <c r="D149">
        <v>631.09600829999999</v>
      </c>
      <c r="E149">
        <v>3.3283</v>
      </c>
      <c r="F149">
        <v>9.9000003020963209E+37</v>
      </c>
      <c r="G149">
        <v>1.47969997</v>
      </c>
      <c r="H149">
        <v>9.9000003020963209E+37</v>
      </c>
      <c r="K149" s="2">
        <f>TREND(Calibration!$A$2:$A$4,Calibration!$B$2:$B$4,C149)</f>
        <v>383.68148666363282</v>
      </c>
      <c r="L149" s="2">
        <f>TREND(Calibration!$A$2:$A$4,Calibration!$C$2:$C$4,E149)</f>
        <v>1322.028346908631</v>
      </c>
      <c r="M149" s="2">
        <f>TREND(Calibration!$A$2:$A$4,Calibration!$D$2:$D$4,G149)</f>
        <v>558.6662998440006</v>
      </c>
    </row>
    <row r="150" spans="1:13" x14ac:dyDescent="0.25">
      <c r="A150">
        <v>741141</v>
      </c>
      <c r="B150">
        <v>14.239999770000001</v>
      </c>
      <c r="C150">
        <v>0.59619999000000001</v>
      </c>
      <c r="D150">
        <v>555.73498534999999</v>
      </c>
      <c r="E150">
        <v>2.3573000400000002</v>
      </c>
      <c r="F150">
        <v>1044.2889404299999</v>
      </c>
      <c r="G150">
        <v>1.49269998</v>
      </c>
      <c r="H150">
        <v>9.9000003020963209E+37</v>
      </c>
      <c r="K150" s="2">
        <f>TREND(Calibration!$A$2:$A$4,Calibration!$B$2:$B$4,C150)</f>
        <v>389.67284694364486</v>
      </c>
      <c r="L150" s="2">
        <f>TREND(Calibration!$A$2:$A$4,Calibration!$C$2:$C$4,E150)</f>
        <v>930.33115961859676</v>
      </c>
      <c r="M150" s="2">
        <f>TREND(Calibration!$A$2:$A$4,Calibration!$D$2:$D$4,G150)</f>
        <v>564.04177510628813</v>
      </c>
    </row>
    <row r="151" spans="1:13" x14ac:dyDescent="0.25">
      <c r="A151">
        <v>746140</v>
      </c>
      <c r="B151">
        <v>14.12699986</v>
      </c>
      <c r="C151">
        <v>0.59780001999999999</v>
      </c>
      <c r="D151">
        <v>561.84002685999997</v>
      </c>
      <c r="E151">
        <v>1.9581999800000001</v>
      </c>
      <c r="F151">
        <v>971.98498534999999</v>
      </c>
      <c r="G151">
        <v>1.49590003</v>
      </c>
      <c r="H151">
        <v>9.9000003020963209E+37</v>
      </c>
      <c r="K151" s="2">
        <f>TREND(Calibration!$A$2:$A$4,Calibration!$B$2:$B$4,C151)</f>
        <v>390.66113108682293</v>
      </c>
      <c r="L151" s="2">
        <f>TREND(Calibration!$A$2:$A$4,Calibration!$C$2:$C$4,E151)</f>
        <v>769.33592028894338</v>
      </c>
      <c r="M151" s="2">
        <f>TREND(Calibration!$A$2:$A$4,Calibration!$D$2:$D$4,G151)</f>
        <v>565.36498867405339</v>
      </c>
    </row>
    <row r="152" spans="1:13" x14ac:dyDescent="0.25">
      <c r="A152">
        <v>751140</v>
      </c>
      <c r="B152">
        <v>14.038999560000001</v>
      </c>
      <c r="C152">
        <v>0.59840000000000004</v>
      </c>
      <c r="D152">
        <v>614.05401611000002</v>
      </c>
      <c r="E152">
        <v>2.2341001</v>
      </c>
      <c r="F152">
        <v>1252.3389892600001</v>
      </c>
      <c r="G152">
        <v>1.48670006</v>
      </c>
      <c r="H152">
        <v>9.9000003020963209E+37</v>
      </c>
      <c r="K152" s="2">
        <f>TREND(Calibration!$A$2:$A$4,Calibration!$B$2:$B$4,C152)</f>
        <v>391.03171833845198</v>
      </c>
      <c r="L152" s="2">
        <f>TREND(Calibration!$A$2:$A$4,Calibration!$C$2:$C$4,E152)</f>
        <v>880.63283628158968</v>
      </c>
      <c r="M152" s="2">
        <f>TREND(Calibration!$A$2:$A$4,Calibration!$D$2:$D$4,G152)</f>
        <v>561.56082151196745</v>
      </c>
    </row>
    <row r="153" spans="1:13" x14ac:dyDescent="0.25">
      <c r="A153">
        <v>756139</v>
      </c>
      <c r="B153">
        <v>14.04300022</v>
      </c>
      <c r="C153">
        <v>0.59729999</v>
      </c>
      <c r="D153">
        <v>599.16900635000002</v>
      </c>
      <c r="E153">
        <v>1.79190004</v>
      </c>
      <c r="F153">
        <v>995.53100586000005</v>
      </c>
      <c r="G153">
        <v>1.48670006</v>
      </c>
      <c r="H153">
        <v>9.9000003020963209E+37</v>
      </c>
      <c r="K153" s="2">
        <f>TREND(Calibration!$A$2:$A$4,Calibration!$B$2:$B$4,C153)</f>
        <v>390.35227955271836</v>
      </c>
      <c r="L153" s="2">
        <f>TREND(Calibration!$A$2:$A$4,Calibration!$C$2:$C$4,E153)</f>
        <v>702.25124322623628</v>
      </c>
      <c r="M153" s="2">
        <f>TREND(Calibration!$A$2:$A$4,Calibration!$D$2:$D$4,G153)</f>
        <v>561.56082151196745</v>
      </c>
    </row>
    <row r="154" spans="1:13" x14ac:dyDescent="0.25">
      <c r="A154">
        <v>761139</v>
      </c>
      <c r="B154">
        <v>14.17300034</v>
      </c>
      <c r="C154">
        <v>0.60540002999999998</v>
      </c>
      <c r="D154">
        <v>493.375</v>
      </c>
      <c r="E154">
        <v>1.7881</v>
      </c>
      <c r="F154">
        <v>1166.11206055</v>
      </c>
      <c r="G154">
        <v>1.48889995</v>
      </c>
      <c r="H154">
        <v>9.9000003020963209E+37</v>
      </c>
      <c r="K154" s="2">
        <f>TREND(Calibration!$A$2:$A$4,Calibration!$B$2:$B$4,C154)</f>
        <v>395.35539892617277</v>
      </c>
      <c r="L154" s="2">
        <f>TREND(Calibration!$A$2:$A$4,Calibration!$C$2:$C$4,E154)</f>
        <v>700.71832351366527</v>
      </c>
      <c r="M154" s="2">
        <f>TREND(Calibration!$A$2:$A$4,Calibration!$D$2:$D$4,G154)</f>
        <v>562.47047114106419</v>
      </c>
    </row>
    <row r="155" spans="1:13" x14ac:dyDescent="0.25">
      <c r="A155">
        <v>766139</v>
      </c>
      <c r="B155">
        <v>14.32800007</v>
      </c>
      <c r="C155">
        <v>0.60479998999999995</v>
      </c>
      <c r="D155">
        <v>934.59100341999999</v>
      </c>
      <c r="E155">
        <v>1.80480003</v>
      </c>
      <c r="F155">
        <v>9.9000003020963209E+37</v>
      </c>
      <c r="G155">
        <v>1.49109995</v>
      </c>
      <c r="H155">
        <v>9.9000003020963209E+37</v>
      </c>
      <c r="K155" s="2">
        <f>TREND(Calibration!$A$2:$A$4,Calibration!$B$2:$B$4,C155)</f>
        <v>394.98477461458327</v>
      </c>
      <c r="L155" s="2">
        <f>TREND(Calibration!$A$2:$A$4,Calibration!$C$2:$C$4,E155)</f>
        <v>707.45504343964672</v>
      </c>
      <c r="M155" s="2">
        <f>TREND(Calibration!$A$2:$A$4,Calibration!$D$2:$D$4,G155)</f>
        <v>563.38016625491662</v>
      </c>
    </row>
    <row r="156" spans="1:13" x14ac:dyDescent="0.25">
      <c r="A156">
        <v>771139</v>
      </c>
      <c r="B156">
        <v>14.44200039</v>
      </c>
      <c r="C156">
        <v>0.61019999000000003</v>
      </c>
      <c r="D156">
        <v>494.64999390000003</v>
      </c>
      <c r="E156">
        <v>1.7053999900000001</v>
      </c>
      <c r="F156">
        <v>9.9000003020963209E+37</v>
      </c>
      <c r="G156">
        <v>1.49749994</v>
      </c>
      <c r="H156">
        <v>9.9000003020963209E+37</v>
      </c>
      <c r="K156" s="2">
        <f>TREND(Calibration!$A$2:$A$4,Calibration!$B$2:$B$4,C156)</f>
        <v>398.32017105912604</v>
      </c>
      <c r="L156" s="2">
        <f>TREND(Calibration!$A$2:$A$4,Calibration!$C$2:$C$4,E156)</f>
        <v>667.35749690162538</v>
      </c>
      <c r="M156" s="2">
        <f>TREND(Calibration!$A$2:$A$4,Calibration!$D$2:$D$4,G156)</f>
        <v>566.02654790569136</v>
      </c>
    </row>
    <row r="157" spans="1:13" x14ac:dyDescent="0.25">
      <c r="A157">
        <v>776138</v>
      </c>
      <c r="B157">
        <v>14.44499969</v>
      </c>
      <c r="C157">
        <v>0.60159998999999997</v>
      </c>
      <c r="D157">
        <v>569.54901123000002</v>
      </c>
      <c r="E157">
        <v>1.7383999800000001</v>
      </c>
      <c r="F157">
        <v>9.9000003020963209E+37</v>
      </c>
      <c r="G157">
        <v>1.4996999499999999</v>
      </c>
      <c r="H157">
        <v>9.9000003020963209E+37</v>
      </c>
      <c r="K157" s="2">
        <f>TREND(Calibration!$A$2:$A$4,Calibration!$B$2:$B$4,C157)</f>
        <v>393.00824338818757</v>
      </c>
      <c r="L157" s="2">
        <f>TREND(Calibration!$A$2:$A$4,Calibration!$C$2:$C$4,E157)</f>
        <v>680.6695502446546</v>
      </c>
      <c r="M157" s="2">
        <f>TREND(Calibration!$A$2:$A$4,Calibration!$D$2:$D$4,G157)</f>
        <v>566.93624715452154</v>
      </c>
    </row>
    <row r="158" spans="1:13" x14ac:dyDescent="0.25">
      <c r="A158">
        <v>781138</v>
      </c>
      <c r="B158">
        <v>14.43500042</v>
      </c>
      <c r="C158">
        <v>0.61830001999999995</v>
      </c>
      <c r="D158">
        <v>255.67199707</v>
      </c>
      <c r="E158">
        <v>4.9986000099999996</v>
      </c>
      <c r="F158">
        <v>9.9000003020963209E+37</v>
      </c>
      <c r="G158">
        <v>1.50020003</v>
      </c>
      <c r="H158">
        <v>9.9000003020963209E+37</v>
      </c>
      <c r="K158" s="2">
        <f>TREND(Calibration!$A$2:$A$4,Calibration!$B$2:$B$4,C158)</f>
        <v>403.32328425592033</v>
      </c>
      <c r="L158" s="2">
        <f>TREND(Calibration!$A$2:$A$4,Calibration!$C$2:$C$4,E158)</f>
        <v>1995.8201520571254</v>
      </c>
      <c r="M158" s="2">
        <f>TREND(Calibration!$A$2:$A$4,Calibration!$D$2:$D$4,G158)</f>
        <v>567.14302912385585</v>
      </c>
    </row>
    <row r="159" spans="1:13" x14ac:dyDescent="0.25">
      <c r="A159">
        <v>786138</v>
      </c>
      <c r="B159">
        <v>14.29899979</v>
      </c>
      <c r="C159">
        <v>0.61780000000000002</v>
      </c>
      <c r="D159">
        <v>756.77697753999996</v>
      </c>
      <c r="E159">
        <v>5.0089001700000004</v>
      </c>
      <c r="F159">
        <v>9.9000003020963209E+37</v>
      </c>
      <c r="G159">
        <v>1.49749994</v>
      </c>
      <c r="H159">
        <v>1232.4620361299999</v>
      </c>
      <c r="K159" s="2">
        <f>TREND(Calibration!$A$2:$A$4,Calibration!$B$2:$B$4,C159)</f>
        <v>403.01443889847587</v>
      </c>
      <c r="L159" s="2">
        <f>TREND(Calibration!$A$2:$A$4,Calibration!$C$2:$C$4,E159)</f>
        <v>1999.9751920847661</v>
      </c>
      <c r="M159" s="2">
        <f>TREND(Calibration!$A$2:$A$4,Calibration!$D$2:$D$4,G159)</f>
        <v>566.02654790569136</v>
      </c>
    </row>
    <row r="160" spans="1:13" x14ac:dyDescent="0.25">
      <c r="A160">
        <v>791140</v>
      </c>
      <c r="B160">
        <v>14.18500042</v>
      </c>
      <c r="C160">
        <v>0.61460000000000004</v>
      </c>
      <c r="D160">
        <v>575.29998779000005</v>
      </c>
      <c r="E160">
        <v>2.2427999999999999</v>
      </c>
      <c r="F160">
        <v>9.9000003020963209E+37</v>
      </c>
      <c r="G160">
        <v>1.4986000100000001</v>
      </c>
      <c r="H160">
        <v>9.9000003020963209E+37</v>
      </c>
      <c r="K160" s="2">
        <f>TREND(Calibration!$A$2:$A$4,Calibration!$B$2:$B$4,C160)</f>
        <v>401.03790767208022</v>
      </c>
      <c r="L160" s="2">
        <f>TREND(Calibration!$A$2:$A$4,Calibration!$C$2:$C$4,E160)</f>
        <v>884.14233834140896</v>
      </c>
      <c r="M160" s="2">
        <f>TREND(Calibration!$A$2:$A$4,Calibration!$D$2:$D$4,G160)</f>
        <v>566.4814244074621</v>
      </c>
    </row>
    <row r="161" spans="1:13" x14ac:dyDescent="0.25">
      <c r="A161">
        <v>796140</v>
      </c>
      <c r="B161">
        <v>14.15600014</v>
      </c>
      <c r="C161">
        <v>0.60750002000000003</v>
      </c>
      <c r="D161">
        <v>699.81799316000001</v>
      </c>
      <c r="E161">
        <v>2.6477999699999999</v>
      </c>
      <c r="F161">
        <v>9.9000003020963209E+37</v>
      </c>
      <c r="G161">
        <v>1.49749994</v>
      </c>
      <c r="H161">
        <v>1093.2039794899999</v>
      </c>
      <c r="K161" s="2">
        <f>TREND(Calibration!$A$2:$A$4,Calibration!$B$2:$B$4,C161)</f>
        <v>396.65249136683491</v>
      </c>
      <c r="L161" s="2">
        <f>TREND(Calibration!$A$2:$A$4,Calibration!$C$2:$C$4,E161)</f>
        <v>1047.5175758661853</v>
      </c>
      <c r="M161" s="2">
        <f>TREND(Calibration!$A$2:$A$4,Calibration!$D$2:$D$4,G161)</f>
        <v>566.02654790569136</v>
      </c>
    </row>
    <row r="162" spans="1:13" x14ac:dyDescent="0.25">
      <c r="A162">
        <v>801141</v>
      </c>
      <c r="B162">
        <v>14.166000370000001</v>
      </c>
      <c r="C162">
        <v>0.60479998999999995</v>
      </c>
      <c r="D162">
        <v>9.9000003020963209E+37</v>
      </c>
      <c r="E162">
        <v>2.4528999300000001</v>
      </c>
      <c r="F162">
        <v>9.9000003020963209E+37</v>
      </c>
      <c r="G162">
        <v>1.4953999499999999</v>
      </c>
      <c r="H162">
        <v>9.9000003020963209E+37</v>
      </c>
      <c r="K162" s="2">
        <f>TREND(Calibration!$A$2:$A$4,Calibration!$B$2:$B$4,C162)</f>
        <v>394.98477461458327</v>
      </c>
      <c r="L162" s="2">
        <f>TREND(Calibration!$A$2:$A$4,Calibration!$C$2:$C$4,E162)</f>
        <v>968.8957420705226</v>
      </c>
      <c r="M162" s="2">
        <f>TREND(Calibration!$A$2:$A$4,Calibration!$D$2:$D$4,G162)</f>
        <v>565.15820670471908</v>
      </c>
    </row>
    <row r="163" spans="1:13" x14ac:dyDescent="0.25">
      <c r="A163">
        <v>806141</v>
      </c>
      <c r="B163">
        <v>14.23400021</v>
      </c>
      <c r="C163">
        <v>0.60970002000000001</v>
      </c>
      <c r="D163">
        <v>784.40997314000003</v>
      </c>
      <c r="E163">
        <v>4.2010002100000001</v>
      </c>
      <c r="F163">
        <v>9.9000003020963209E+37</v>
      </c>
      <c r="G163">
        <v>1.49160004</v>
      </c>
      <c r="H163">
        <v>1022.66400146</v>
      </c>
      <c r="K163" s="2">
        <f>TREND(Calibration!$A$2:$A$4,Calibration!$B$2:$B$4,C163)</f>
        <v>398.01135658498197</v>
      </c>
      <c r="L163" s="2">
        <f>TREND(Calibration!$A$2:$A$4,Calibration!$C$2:$C$4,E163)</f>
        <v>1674.07183989129</v>
      </c>
      <c r="M163" s="2">
        <f>TREND(Calibration!$A$2:$A$4,Calibration!$D$2:$D$4,G163)</f>
        <v>563.58695235922869</v>
      </c>
    </row>
    <row r="164" spans="1:13" x14ac:dyDescent="0.25">
      <c r="A164">
        <v>811141</v>
      </c>
      <c r="B164">
        <v>14.33100033</v>
      </c>
      <c r="C164">
        <v>0.61350000000000005</v>
      </c>
      <c r="D164">
        <v>1190.2419433600001</v>
      </c>
      <c r="E164">
        <v>2.6115999200000002</v>
      </c>
      <c r="F164">
        <v>9.9000003020963209E+37</v>
      </c>
      <c r="G164">
        <v>1.49269998</v>
      </c>
      <c r="H164">
        <v>9.9000003020963209E+37</v>
      </c>
      <c r="K164" s="2">
        <f>TREND(Calibration!$A$2:$A$4,Calibration!$B$2:$B$4,C164)</f>
        <v>400.35847506300672</v>
      </c>
      <c r="L164" s="2">
        <f>TREND(Calibration!$A$2:$A$4,Calibration!$C$2:$C$4,E164)</f>
        <v>1032.9146321495259</v>
      </c>
      <c r="M164" s="2">
        <f>TREND(Calibration!$A$2:$A$4,Calibration!$D$2:$D$4,G164)</f>
        <v>564.04177510628813</v>
      </c>
    </row>
    <row r="165" spans="1:13" x14ac:dyDescent="0.25">
      <c r="A165">
        <v>816141</v>
      </c>
      <c r="B165">
        <v>14.32800007</v>
      </c>
      <c r="C165">
        <v>0.61080003000000005</v>
      </c>
      <c r="D165">
        <v>9.9000003020963209E+37</v>
      </c>
      <c r="E165">
        <v>2.2077000099999999</v>
      </c>
      <c r="F165">
        <v>855.38299560999997</v>
      </c>
      <c r="G165">
        <v>1.49319994</v>
      </c>
      <c r="H165">
        <v>9.9000003020963209E+37</v>
      </c>
      <c r="K165" s="2">
        <f>TREND(Calibration!$A$2:$A$4,Calibration!$B$2:$B$4,C165)</f>
        <v>398.69079537071559</v>
      </c>
      <c r="L165" s="2">
        <f>TREND(Calibration!$A$2:$A$4,Calibration!$C$2:$C$4,E165)</f>
        <v>869.98315407438974</v>
      </c>
      <c r="M165" s="2">
        <f>TREND(Calibration!$A$2:$A$4,Calibration!$D$2:$D$4,G165)</f>
        <v>564.2485074558889</v>
      </c>
    </row>
    <row r="166" spans="1:13" x14ac:dyDescent="0.25">
      <c r="A166">
        <v>821140</v>
      </c>
      <c r="B166">
        <v>14.31499958</v>
      </c>
      <c r="C166">
        <v>0.60210001000000002</v>
      </c>
      <c r="D166">
        <v>808.47497558999999</v>
      </c>
      <c r="E166">
        <v>2.1503999199999999</v>
      </c>
      <c r="F166">
        <v>926.80603026999995</v>
      </c>
      <c r="G166">
        <v>1.49380004</v>
      </c>
      <c r="H166">
        <v>9.9000003020963209E+37</v>
      </c>
      <c r="K166" s="2">
        <f>TREND(Calibration!$A$2:$A$4,Calibration!$B$2:$B$4,C166)</f>
        <v>393.31708874563208</v>
      </c>
      <c r="L166" s="2">
        <f>TREND(Calibration!$A$2:$A$4,Calibration!$C$2:$C$4,E166)</f>
        <v>846.86854541419393</v>
      </c>
      <c r="M166" s="2">
        <f>TREND(Calibration!$A$2:$A$4,Calibration!$D$2:$D$4,G166)</f>
        <v>564.49664747308111</v>
      </c>
    </row>
    <row r="167" spans="1:13" x14ac:dyDescent="0.25">
      <c r="A167">
        <v>826140</v>
      </c>
      <c r="B167">
        <v>14.24400043</v>
      </c>
      <c r="C167">
        <v>0.60270000000000001</v>
      </c>
      <c r="D167">
        <v>483.14599608999998</v>
      </c>
      <c r="E167">
        <v>1.7524000399999999</v>
      </c>
      <c r="F167">
        <v>1130.4630127</v>
      </c>
      <c r="G167">
        <v>1.4953999499999999</v>
      </c>
      <c r="H167">
        <v>1175.6140136700001</v>
      </c>
      <c r="K167" s="2">
        <f>TREND(Calibration!$A$2:$A$4,Calibration!$B$2:$B$4,C167)</f>
        <v>393.68768217392119</v>
      </c>
      <c r="L167" s="2">
        <f>TREND(Calibration!$A$2:$A$4,Calibration!$C$2:$C$4,E167)</f>
        <v>686.31711394166211</v>
      </c>
      <c r="M167" s="2">
        <f>TREND(Calibration!$A$2:$A$4,Calibration!$D$2:$D$4,G167)</f>
        <v>565.15820670471908</v>
      </c>
    </row>
    <row r="168" spans="1:13" x14ac:dyDescent="0.25">
      <c r="A168">
        <v>831141</v>
      </c>
      <c r="B168">
        <v>14.130000109999999</v>
      </c>
      <c r="C168">
        <v>0.61240000000000006</v>
      </c>
      <c r="D168">
        <v>1051.7430419899999</v>
      </c>
      <c r="E168">
        <v>2.04620004</v>
      </c>
      <c r="F168">
        <v>830.05999756000006</v>
      </c>
      <c r="G168">
        <v>1.49749994</v>
      </c>
      <c r="H168">
        <v>1329.47595215</v>
      </c>
      <c r="K168" s="2">
        <f>TREND(Calibration!$A$2:$A$4,Calibration!$B$2:$B$4,C168)</f>
        <v>399.67904245393316</v>
      </c>
      <c r="L168" s="2">
        <f>TREND(Calibration!$A$2:$A$4,Calibration!$C$2:$C$4,E168)</f>
        <v>804.83476416464669</v>
      </c>
      <c r="M168" s="2">
        <f>TREND(Calibration!$A$2:$A$4,Calibration!$D$2:$D$4,G168)</f>
        <v>566.02654790569136</v>
      </c>
    </row>
    <row r="169" spans="1:13" x14ac:dyDescent="0.25">
      <c r="A169">
        <v>836141</v>
      </c>
      <c r="B169">
        <v>14.059000019999999</v>
      </c>
      <c r="C169">
        <v>0.60860002000000002</v>
      </c>
      <c r="D169">
        <v>1050.49902344</v>
      </c>
      <c r="E169">
        <v>1.80209994</v>
      </c>
      <c r="F169">
        <v>751.06201171999999</v>
      </c>
      <c r="G169">
        <v>1.49160004</v>
      </c>
      <c r="H169">
        <v>9.9000003020963209E+37</v>
      </c>
      <c r="K169" s="2">
        <f>TREND(Calibration!$A$2:$A$4,Calibration!$B$2:$B$4,C169)</f>
        <v>397.33192397590841</v>
      </c>
      <c r="L169" s="2">
        <f>TREND(Calibration!$A$2:$A$4,Calibration!$C$2:$C$4,E169)</f>
        <v>706.36583880319142</v>
      </c>
      <c r="M169" s="2">
        <f>TREND(Calibration!$A$2:$A$4,Calibration!$D$2:$D$4,G169)</f>
        <v>563.58695235922869</v>
      </c>
    </row>
    <row r="170" spans="1:13" x14ac:dyDescent="0.25">
      <c r="A170">
        <v>841142</v>
      </c>
      <c r="B170">
        <v>14.07499981</v>
      </c>
      <c r="C170">
        <v>0.60699999000000004</v>
      </c>
      <c r="D170">
        <v>909.66802978999999</v>
      </c>
      <c r="E170">
        <v>1.91439998</v>
      </c>
      <c r="F170">
        <v>834.05102538999995</v>
      </c>
      <c r="G170">
        <v>1.49269998</v>
      </c>
      <c r="H170">
        <v>9.9000003020963209E+37</v>
      </c>
      <c r="K170" s="2">
        <f>TREND(Calibration!$A$2:$A$4,Calibration!$B$2:$B$4,C170)</f>
        <v>396.34363983273033</v>
      </c>
      <c r="L170" s="2">
        <f>TREND(Calibration!$A$2:$A$4,Calibration!$C$2:$C$4,E170)</f>
        <v>751.66718958858007</v>
      </c>
      <c r="M170" s="2">
        <f>TREND(Calibration!$A$2:$A$4,Calibration!$D$2:$D$4,G170)</f>
        <v>564.04177510628813</v>
      </c>
    </row>
    <row r="171" spans="1:13" x14ac:dyDescent="0.25">
      <c r="A171">
        <v>846141</v>
      </c>
      <c r="B171">
        <v>14.085000040000001</v>
      </c>
      <c r="C171">
        <v>0.6038</v>
      </c>
      <c r="D171">
        <v>685.22802734000004</v>
      </c>
      <c r="E171">
        <v>1.82749999</v>
      </c>
      <c r="F171">
        <v>684.97802734000004</v>
      </c>
      <c r="G171">
        <v>1.4953999499999999</v>
      </c>
      <c r="H171">
        <v>9.9000003020963209E+37</v>
      </c>
      <c r="K171" s="2">
        <f>TREND(Calibration!$A$2:$A$4,Calibration!$B$2:$B$4,C171)</f>
        <v>394.36711478299469</v>
      </c>
      <c r="L171" s="2">
        <f>TREND(Calibration!$A$2:$A$4,Calibration!$C$2:$C$4,E171)</f>
        <v>716.61210919647363</v>
      </c>
      <c r="M171" s="2">
        <f>TREND(Calibration!$A$2:$A$4,Calibration!$D$2:$D$4,G171)</f>
        <v>565.15820670471908</v>
      </c>
    </row>
    <row r="172" spans="1:13" x14ac:dyDescent="0.25">
      <c r="A172">
        <v>851151</v>
      </c>
      <c r="B172">
        <v>14.23400021</v>
      </c>
      <c r="C172">
        <v>0.61350000000000005</v>
      </c>
      <c r="D172">
        <v>351.51699829</v>
      </c>
      <c r="E172">
        <v>1.8286000499999999</v>
      </c>
      <c r="F172">
        <v>9.9000003020963209E+37</v>
      </c>
      <c r="G172">
        <v>1.4953999499999999</v>
      </c>
      <c r="H172">
        <v>1033.8380127</v>
      </c>
      <c r="K172" s="2">
        <f>TREND(Calibration!$A$2:$A$4,Calibration!$B$2:$B$4,C172)</f>
        <v>400.35847506300672</v>
      </c>
      <c r="L172" s="2">
        <f>TREND(Calibration!$A$2:$A$4,Calibration!$C$2:$C$4,E172)</f>
        <v>717.05586864611382</v>
      </c>
      <c r="M172" s="2">
        <f>TREND(Calibration!$A$2:$A$4,Calibration!$D$2:$D$4,G172)</f>
        <v>565.15820670471908</v>
      </c>
    </row>
    <row r="173" spans="1:13" x14ac:dyDescent="0.25">
      <c r="A173">
        <v>856141</v>
      </c>
      <c r="B173">
        <v>14.3409996</v>
      </c>
      <c r="C173">
        <v>0.61400001999999998</v>
      </c>
      <c r="D173">
        <v>889.63000488</v>
      </c>
      <c r="E173">
        <v>1.8009999999999999</v>
      </c>
      <c r="F173">
        <v>1215.3210449200001</v>
      </c>
      <c r="G173">
        <v>1.49749994</v>
      </c>
      <c r="H173">
        <v>9.9000003020963209E+37</v>
      </c>
      <c r="K173" s="2">
        <f>TREND(Calibration!$A$2:$A$4,Calibration!$B$2:$B$4,C173)</f>
        <v>400.66732042045112</v>
      </c>
      <c r="L173" s="2">
        <f>TREND(Calibration!$A$2:$A$4,Calibration!$C$2:$C$4,E173)</f>
        <v>705.92212776103258</v>
      </c>
      <c r="M173" s="2">
        <f>TREND(Calibration!$A$2:$A$4,Calibration!$D$2:$D$4,G173)</f>
        <v>566.02654790569136</v>
      </c>
    </row>
    <row r="174" spans="1:13" x14ac:dyDescent="0.25">
      <c r="A174">
        <v>861141</v>
      </c>
      <c r="B174">
        <v>14.335000040000001</v>
      </c>
      <c r="C174">
        <v>0.60860002000000002</v>
      </c>
      <c r="D174">
        <v>9.9000003020963209E+37</v>
      </c>
      <c r="E174">
        <v>1.69029999</v>
      </c>
      <c r="F174">
        <v>1041.4899902300001</v>
      </c>
      <c r="G174">
        <v>1.49699998</v>
      </c>
      <c r="H174">
        <v>9.9000003020963209E+37</v>
      </c>
      <c r="K174" s="2">
        <f>TREND(Calibration!$A$2:$A$4,Calibration!$B$2:$B$4,C174)</f>
        <v>397.33192397590841</v>
      </c>
      <c r="L174" s="2">
        <f>TREND(Calibration!$A$2:$A$4,Calibration!$C$2:$C$4,E174)</f>
        <v>661.26622216245903</v>
      </c>
      <c r="M174" s="2">
        <f>TREND(Calibration!$A$2:$A$4,Calibration!$D$2:$D$4,G174)</f>
        <v>565.81981555609059</v>
      </c>
    </row>
    <row r="175" spans="1:13" x14ac:dyDescent="0.25">
      <c r="A175">
        <v>866141</v>
      </c>
      <c r="B175">
        <v>14.272999759999999</v>
      </c>
      <c r="C175">
        <v>0.60210001000000002</v>
      </c>
      <c r="D175">
        <v>740.35601807</v>
      </c>
      <c r="E175">
        <v>1.7324999599999999</v>
      </c>
      <c r="F175">
        <v>1014.92401123</v>
      </c>
      <c r="G175">
        <v>1.49650002</v>
      </c>
      <c r="H175">
        <v>9.9000003020963209E+37</v>
      </c>
      <c r="K175" s="2">
        <f>TREND(Calibration!$A$2:$A$4,Calibration!$B$2:$B$4,C175)</f>
        <v>393.31708874563208</v>
      </c>
      <c r="L175" s="2">
        <f>TREND(Calibration!$A$2:$A$4,Calibration!$C$2:$C$4,E175)</f>
        <v>678.28950767600713</v>
      </c>
      <c r="M175" s="2">
        <f>TREND(Calibration!$A$2:$A$4,Calibration!$D$2:$D$4,G175)</f>
        <v>565.61308320648982</v>
      </c>
    </row>
    <row r="176" spans="1:13" x14ac:dyDescent="0.25">
      <c r="A176">
        <v>871141</v>
      </c>
      <c r="B176">
        <v>14.24400043</v>
      </c>
      <c r="C176">
        <v>0.61240000000000006</v>
      </c>
      <c r="D176">
        <v>278.71499634000003</v>
      </c>
      <c r="E176">
        <v>1.7885999699999999</v>
      </c>
      <c r="F176">
        <v>9.9000003020963209E+37</v>
      </c>
      <c r="G176">
        <v>1.4986000100000001</v>
      </c>
      <c r="H176">
        <v>1190.36096191</v>
      </c>
      <c r="K176" s="2">
        <f>TREND(Calibration!$A$2:$A$4,Calibration!$B$2:$B$4,C176)</f>
        <v>399.67904245393316</v>
      </c>
      <c r="L176" s="2">
        <f>TREND(Calibration!$A$2:$A$4,Calibration!$C$2:$C$4,E176)</f>
        <v>700.92000925084017</v>
      </c>
      <c r="M176" s="2">
        <f>TREND(Calibration!$A$2:$A$4,Calibration!$D$2:$D$4,G176)</f>
        <v>566.4814244074621</v>
      </c>
    </row>
    <row r="177" spans="1:13" x14ac:dyDescent="0.25">
      <c r="A177">
        <v>876141</v>
      </c>
      <c r="B177">
        <v>14.152999879999999</v>
      </c>
      <c r="C177">
        <v>0.61510003000000002</v>
      </c>
      <c r="D177">
        <v>1073.5229492200001</v>
      </c>
      <c r="E177">
        <v>3.13870001</v>
      </c>
      <c r="F177">
        <v>9.9000003020963209E+37</v>
      </c>
      <c r="G177">
        <v>1.4991999899999999</v>
      </c>
      <c r="H177">
        <v>9.9000003020963209E+37</v>
      </c>
      <c r="K177" s="2">
        <f>TREND(Calibration!$A$2:$A$4,Calibration!$B$2:$B$4,C177)</f>
        <v>401.3467592061848</v>
      </c>
      <c r="L177" s="2">
        <f>TREND(Calibration!$A$2:$A$4,Calibration!$C$2:$C$4,E177)</f>
        <v>1245.5445303766317</v>
      </c>
      <c r="M177" s="2">
        <f>TREND(Calibration!$A$2:$A$4,Calibration!$D$2:$D$4,G177)</f>
        <v>566.72951480492077</v>
      </c>
    </row>
    <row r="178" spans="1:13" x14ac:dyDescent="0.25">
      <c r="A178">
        <v>881140</v>
      </c>
      <c r="B178">
        <v>14.08199978</v>
      </c>
      <c r="C178">
        <v>0.60699999000000004</v>
      </c>
      <c r="D178">
        <v>962.26300048999997</v>
      </c>
      <c r="E178">
        <v>2.5555000300000001</v>
      </c>
      <c r="F178">
        <v>9.9000003020963209E+37</v>
      </c>
      <c r="G178">
        <v>1.5067000399999999</v>
      </c>
      <c r="H178">
        <v>9.9000003020963209E+37</v>
      </c>
      <c r="K178" s="2">
        <f>TREND(Calibration!$A$2:$A$4,Calibration!$B$2:$B$4,C178)</f>
        <v>396.34363983273033</v>
      </c>
      <c r="L178" s="2">
        <f>TREND(Calibration!$A$2:$A$4,Calibration!$C$2:$C$4,E178)</f>
        <v>1010.2841789821741</v>
      </c>
      <c r="M178" s="2">
        <f>TREND(Calibration!$A$2:$A$4,Calibration!$D$2:$D$4,G178)</f>
        <v>569.83076882248849</v>
      </c>
    </row>
    <row r="179" spans="1:13" x14ac:dyDescent="0.25">
      <c r="A179">
        <v>886140</v>
      </c>
      <c r="B179">
        <v>14.11100006</v>
      </c>
      <c r="C179">
        <v>0.60809999999999997</v>
      </c>
      <c r="D179">
        <v>387.57699585</v>
      </c>
      <c r="E179">
        <v>2.1201999200000001</v>
      </c>
      <c r="F179">
        <v>9.9000003020963209E+37</v>
      </c>
      <c r="G179">
        <v>1.50619996</v>
      </c>
      <c r="H179">
        <v>9.9000003020963209E+37</v>
      </c>
      <c r="K179" s="2">
        <f>TREND(Calibration!$A$2:$A$4,Calibration!$B$2:$B$4,C179)</f>
        <v>397.0230786184639</v>
      </c>
      <c r="L179" s="2">
        <f>TREND(Calibration!$A$2:$A$4,Calibration!$C$2:$C$4,E179)</f>
        <v>834.68599593586134</v>
      </c>
      <c r="M179" s="2">
        <f>TREND(Calibration!$A$2:$A$4,Calibration!$D$2:$D$4,G179)</f>
        <v>569.62398685315429</v>
      </c>
    </row>
    <row r="180" spans="1:13" x14ac:dyDescent="0.25">
      <c r="A180">
        <v>891141</v>
      </c>
      <c r="B180">
        <v>14.19200039</v>
      </c>
      <c r="C180">
        <v>0.60919999999999996</v>
      </c>
      <c r="D180">
        <v>816.99700928000004</v>
      </c>
      <c r="E180">
        <v>2.2709000100000001</v>
      </c>
      <c r="F180">
        <v>9.9000003020963209E+37</v>
      </c>
      <c r="G180">
        <v>1.5039999500000001</v>
      </c>
      <c r="H180">
        <v>9.9000003020963209E+37</v>
      </c>
      <c r="K180" s="2">
        <f>TREND(Calibration!$A$2:$A$4,Calibration!$B$2:$B$4,C180)</f>
        <v>397.7025112275374</v>
      </c>
      <c r="L180" s="2">
        <f>TREND(Calibration!$A$2:$A$4,Calibration!$C$2:$C$4,E180)</f>
        <v>895.47776092970844</v>
      </c>
      <c r="M180" s="2">
        <f>TREND(Calibration!$A$2:$A$4,Calibration!$D$2:$D$4,G180)</f>
        <v>568.71428760432411</v>
      </c>
    </row>
    <row r="181" spans="1:13" x14ac:dyDescent="0.25">
      <c r="A181">
        <v>896152</v>
      </c>
      <c r="B181">
        <v>14.350999829999999</v>
      </c>
      <c r="C181">
        <v>0.60809999999999997</v>
      </c>
      <c r="D181">
        <v>915.46600341999999</v>
      </c>
      <c r="E181">
        <v>1.96469998</v>
      </c>
      <c r="F181">
        <v>9.9000003020963209E+37</v>
      </c>
      <c r="G181">
        <v>1.51269996</v>
      </c>
      <c r="H181">
        <v>9.9000003020963209E+37</v>
      </c>
      <c r="K181" s="2">
        <f>TREND(Calibration!$A$2:$A$4,Calibration!$B$2:$B$4,C181)</f>
        <v>397.0230786184639</v>
      </c>
      <c r="L181" s="2">
        <f>TREND(Calibration!$A$2:$A$4,Calibration!$C$2:$C$4,E181)</f>
        <v>771.95799219653145</v>
      </c>
      <c r="M181" s="2">
        <f>TREND(Calibration!$A$2:$A$4,Calibration!$D$2:$D$4,G181)</f>
        <v>572.31172241680906</v>
      </c>
    </row>
    <row r="182" spans="1:13" x14ac:dyDescent="0.25">
      <c r="A182">
        <v>901141</v>
      </c>
      <c r="B182">
        <v>14.47099972</v>
      </c>
      <c r="C182">
        <v>0.60919999999999996</v>
      </c>
      <c r="D182">
        <v>294.47198486000002</v>
      </c>
      <c r="E182">
        <v>2.2741000699999998</v>
      </c>
      <c r="F182">
        <v>9.9000003020963209E+37</v>
      </c>
      <c r="G182">
        <v>1.51269996</v>
      </c>
      <c r="H182">
        <v>9.9000003020963209E+37</v>
      </c>
      <c r="K182" s="2">
        <f>TREND(Calibration!$A$2:$A$4,Calibration!$B$2:$B$4,C182)</f>
        <v>397.7025112275374</v>
      </c>
      <c r="L182" s="2">
        <f>TREND(Calibration!$A$2:$A$4,Calibration!$C$2:$C$4,E182)</f>
        <v>896.76865130333863</v>
      </c>
      <c r="M182" s="2">
        <f>TREND(Calibration!$A$2:$A$4,Calibration!$D$2:$D$4,G182)</f>
        <v>572.31172241680906</v>
      </c>
    </row>
    <row r="183" spans="1:13" x14ac:dyDescent="0.25">
      <c r="A183">
        <v>906142</v>
      </c>
      <c r="B183">
        <v>14.463999749999999</v>
      </c>
      <c r="C183">
        <v>0.61080003000000005</v>
      </c>
      <c r="D183">
        <v>526.375</v>
      </c>
      <c r="E183">
        <v>1.9982000600000001</v>
      </c>
      <c r="F183">
        <v>9.9000003020963209E+37</v>
      </c>
      <c r="G183">
        <v>1.5120999799999999</v>
      </c>
      <c r="H183">
        <v>9.9000003020963209E+37</v>
      </c>
      <c r="K183" s="2">
        <f>TREND(Calibration!$A$2:$A$4,Calibration!$B$2:$B$4,C183)</f>
        <v>398.69079537071559</v>
      </c>
      <c r="L183" s="2">
        <f>TREND(Calibration!$A$2:$A$4,Calibration!$C$2:$C$4,E183)</f>
        <v>785.47177968421704</v>
      </c>
      <c r="M183" s="2">
        <f>TREND(Calibration!$A$2:$A$4,Calibration!$D$2:$D$4,G183)</f>
        <v>572.06363201935039</v>
      </c>
    </row>
    <row r="184" spans="1:13" x14ac:dyDescent="0.25">
      <c r="A184">
        <v>911141</v>
      </c>
      <c r="B184">
        <v>14.43900013</v>
      </c>
      <c r="C184">
        <v>0.60650002999999997</v>
      </c>
      <c r="D184">
        <v>620.11297606999995</v>
      </c>
      <c r="E184">
        <v>3.5625998999999999</v>
      </c>
      <c r="F184">
        <v>9.9000003020963209E+37</v>
      </c>
      <c r="G184">
        <v>1.51269996</v>
      </c>
      <c r="H184">
        <v>9.9000003020963209E+37</v>
      </c>
      <c r="K184" s="2">
        <f>TREND(Calibration!$A$2:$A$4,Calibration!$B$2:$B$4,C184)</f>
        <v>396.03483153524633</v>
      </c>
      <c r="L184" s="2">
        <f>TREND(Calibration!$A$2:$A$4,Calibration!$C$2:$C$4,E184)</f>
        <v>1416.5439139456639</v>
      </c>
      <c r="M184" s="2">
        <f>TREND(Calibration!$A$2:$A$4,Calibration!$D$2:$D$4,G184)</f>
        <v>572.31172241680906</v>
      </c>
    </row>
    <row r="185" spans="1:13" x14ac:dyDescent="0.25">
      <c r="A185">
        <v>916140</v>
      </c>
      <c r="B185">
        <v>14.30200005</v>
      </c>
      <c r="C185">
        <v>0.6038</v>
      </c>
      <c r="D185">
        <v>594.31402588000003</v>
      </c>
      <c r="E185">
        <v>3.4546001</v>
      </c>
      <c r="F185">
        <v>9.9000003020963209E+37</v>
      </c>
      <c r="G185">
        <v>1.5110000400000001</v>
      </c>
      <c r="H185">
        <v>9.9000003020963209E+37</v>
      </c>
      <c r="K185" s="2">
        <f>TREND(Calibration!$A$2:$A$4,Calibration!$B$2:$B$4,C185)</f>
        <v>394.36711478299469</v>
      </c>
      <c r="L185" s="2">
        <f>TREND(Calibration!$A$2:$A$4,Calibration!$C$2:$C$4,E185)</f>
        <v>1372.977261391027</v>
      </c>
      <c r="M185" s="2">
        <f>TREND(Calibration!$A$2:$A$4,Calibration!$D$2:$D$4,G185)</f>
        <v>571.60880927229096</v>
      </c>
    </row>
    <row r="186" spans="1:13" x14ac:dyDescent="0.25">
      <c r="A186">
        <v>921142</v>
      </c>
      <c r="B186">
        <v>14.24100018</v>
      </c>
      <c r="C186">
        <v>0.60479998999999995</v>
      </c>
      <c r="D186">
        <v>564.61700439000003</v>
      </c>
      <c r="E186">
        <v>4.1367001500000002</v>
      </c>
      <c r="F186">
        <v>9.9000003020963209E+37</v>
      </c>
      <c r="G186">
        <v>1.5116000199999999</v>
      </c>
      <c r="H186">
        <v>9.9000003020963209E+37</v>
      </c>
      <c r="K186" s="2">
        <f>TREND(Calibration!$A$2:$A$4,Calibration!$B$2:$B$4,C186)</f>
        <v>394.98477461458327</v>
      </c>
      <c r="L186" s="2">
        <f>TREND(Calibration!$A$2:$A$4,Calibration!$C$2:$C$4,E186)</f>
        <v>1648.1334735863313</v>
      </c>
      <c r="M186" s="2">
        <f>TREND(Calibration!$A$2:$A$4,Calibration!$D$2:$D$4,G186)</f>
        <v>571.85689966974962</v>
      </c>
    </row>
    <row r="187" spans="1:13" x14ac:dyDescent="0.25">
      <c r="A187">
        <v>926142</v>
      </c>
      <c r="B187">
        <v>14.17300034</v>
      </c>
      <c r="C187">
        <v>0.60750002000000003</v>
      </c>
      <c r="D187">
        <v>662.91802978999999</v>
      </c>
      <c r="E187">
        <v>3.9103999100000002</v>
      </c>
      <c r="F187">
        <v>9.9000003020963209E+37</v>
      </c>
      <c r="G187">
        <v>1.5120999799999999</v>
      </c>
      <c r="H187">
        <v>9.9000003020963209E+37</v>
      </c>
      <c r="K187" s="2">
        <f>TREND(Calibration!$A$2:$A$4,Calibration!$B$2:$B$4,C187)</f>
        <v>396.65249136683491</v>
      </c>
      <c r="L187" s="2">
        <f>TREND(Calibration!$A$2:$A$4,Calibration!$C$2:$C$4,E187)</f>
        <v>1556.8449348194915</v>
      </c>
      <c r="M187" s="2">
        <f>TREND(Calibration!$A$2:$A$4,Calibration!$D$2:$D$4,G187)</f>
        <v>572.06363201935039</v>
      </c>
    </row>
    <row r="188" spans="1:13" x14ac:dyDescent="0.25">
      <c r="A188">
        <v>931154</v>
      </c>
      <c r="B188">
        <v>14.130000109999999</v>
      </c>
      <c r="C188">
        <v>0.62099998999999995</v>
      </c>
      <c r="D188">
        <v>283.93301392000001</v>
      </c>
      <c r="E188">
        <v>2.8282001000000001</v>
      </c>
      <c r="F188">
        <v>9.9000003020963209E+37</v>
      </c>
      <c r="G188">
        <v>1.5116000199999999</v>
      </c>
      <c r="H188">
        <v>1203.6619873</v>
      </c>
      <c r="K188" s="2">
        <f>TREND(Calibration!$A$2:$A$4,Calibration!$B$2:$B$4,C188)</f>
        <v>404.99096394821146</v>
      </c>
      <c r="L188" s="2">
        <f>TREND(Calibration!$A$2:$A$4,Calibration!$C$2:$C$4,E188)</f>
        <v>1120.2902086351471</v>
      </c>
      <c r="M188" s="2">
        <f>TREND(Calibration!$A$2:$A$4,Calibration!$D$2:$D$4,G188)</f>
        <v>571.85689966974962</v>
      </c>
    </row>
    <row r="189" spans="1:13" x14ac:dyDescent="0.25">
      <c r="A189">
        <v>936141</v>
      </c>
      <c r="B189">
        <v>14.1079998</v>
      </c>
      <c r="C189">
        <v>0.60479998999999995</v>
      </c>
      <c r="D189">
        <v>9.9000003020963209E+37</v>
      </c>
      <c r="E189">
        <v>2.8675999600000002</v>
      </c>
      <c r="F189">
        <v>1091.0260009799999</v>
      </c>
      <c r="G189">
        <v>1.50890005</v>
      </c>
      <c r="H189">
        <v>9.9000003020963209E+37</v>
      </c>
      <c r="K189" s="2">
        <f>TREND(Calibration!$A$2:$A$4,Calibration!$B$2:$B$4,C189)</f>
        <v>394.98477461458327</v>
      </c>
      <c r="L189" s="2">
        <f>TREND(Calibration!$A$2:$A$4,Calibration!$C$2:$C$4,E189)</f>
        <v>1136.1839418765173</v>
      </c>
      <c r="M189" s="2">
        <f>TREND(Calibration!$A$2:$A$4,Calibration!$D$2:$D$4,G189)</f>
        <v>570.74046807131867</v>
      </c>
    </row>
    <row r="190" spans="1:13" x14ac:dyDescent="0.25">
      <c r="A190">
        <v>941141</v>
      </c>
      <c r="B190">
        <v>14.256999970000001</v>
      </c>
      <c r="C190">
        <v>0.60540002999999998</v>
      </c>
      <c r="D190">
        <v>976.83502196999996</v>
      </c>
      <c r="E190">
        <v>2.38700008</v>
      </c>
      <c r="F190">
        <v>994.48901366999996</v>
      </c>
      <c r="G190">
        <v>1.51370001</v>
      </c>
      <c r="H190">
        <v>9.9000003020963209E+37</v>
      </c>
      <c r="K190" s="2">
        <f>TREND(Calibration!$A$2:$A$4,Calibration!$B$2:$B$4,C190)</f>
        <v>395.35539892617277</v>
      </c>
      <c r="L190" s="2">
        <f>TREND(Calibration!$A$2:$A$4,Calibration!$C$2:$C$4,E190)</f>
        <v>942.31202739371122</v>
      </c>
      <c r="M190" s="2">
        <f>TREND(Calibration!$A$2:$A$4,Calibration!$D$2:$D$4,G190)</f>
        <v>572.7252408707219</v>
      </c>
    </row>
    <row r="191" spans="1:13" x14ac:dyDescent="0.25">
      <c r="A191">
        <v>946141</v>
      </c>
      <c r="B191">
        <v>14.44799995</v>
      </c>
      <c r="C191">
        <v>0.62099998999999995</v>
      </c>
      <c r="D191">
        <v>677.90301513999998</v>
      </c>
      <c r="E191">
        <v>2.6435000899999999</v>
      </c>
      <c r="F191">
        <v>9.9000003020963209E+37</v>
      </c>
      <c r="G191">
        <v>1.5110000400000001</v>
      </c>
      <c r="H191">
        <v>1085.5169677700001</v>
      </c>
      <c r="K191" s="2">
        <f>TREND(Calibration!$A$2:$A$4,Calibration!$B$2:$B$4,C191)</f>
        <v>404.99096394821146</v>
      </c>
      <c r="L191" s="2">
        <f>TREND(Calibration!$A$2:$A$4,Calibration!$C$2:$C$4,E191)</f>
        <v>1045.7830228578775</v>
      </c>
      <c r="M191" s="2">
        <f>TREND(Calibration!$A$2:$A$4,Calibration!$D$2:$D$4,G191)</f>
        <v>571.60880927229096</v>
      </c>
    </row>
    <row r="192" spans="1:13" x14ac:dyDescent="0.25">
      <c r="A192">
        <v>951140</v>
      </c>
      <c r="B192">
        <v>14.49699974</v>
      </c>
      <c r="C192">
        <v>0.61780000000000002</v>
      </c>
      <c r="D192">
        <v>964.04101562000005</v>
      </c>
      <c r="E192">
        <v>2.5262999499999998</v>
      </c>
      <c r="F192">
        <v>9.9000003020963209E+37</v>
      </c>
      <c r="G192">
        <v>1.5055999799999999</v>
      </c>
      <c r="H192">
        <v>9.9000003020963209E+37</v>
      </c>
      <c r="K192" s="2">
        <f>TREND(Calibration!$A$2:$A$4,Calibration!$B$2:$B$4,C192)</f>
        <v>403.01443889847587</v>
      </c>
      <c r="L192" s="2">
        <f>TREND(Calibration!$A$2:$A$4,Calibration!$C$2:$C$4,E192)</f>
        <v>998.50499291027768</v>
      </c>
      <c r="M192" s="2">
        <f>TREND(Calibration!$A$2:$A$4,Calibration!$D$2:$D$4,G192)</f>
        <v>569.37589645569551</v>
      </c>
    </row>
    <row r="193" spans="1:13" x14ac:dyDescent="0.25">
      <c r="A193">
        <v>956140</v>
      </c>
      <c r="B193">
        <v>14.402999879999999</v>
      </c>
      <c r="C193">
        <v>0.61780000000000002</v>
      </c>
      <c r="D193">
        <v>1103.8289794899999</v>
      </c>
      <c r="E193">
        <v>2.94269991</v>
      </c>
      <c r="F193">
        <v>9.9000003020963209E+37</v>
      </c>
      <c r="G193">
        <v>1.50510001</v>
      </c>
      <c r="H193">
        <v>1113.2609863299999</v>
      </c>
      <c r="K193" s="2">
        <f>TREND(Calibration!$A$2:$A$4,Calibration!$B$2:$B$4,C193)</f>
        <v>403.01443889847587</v>
      </c>
      <c r="L193" s="2">
        <f>TREND(Calibration!$A$2:$A$4,Calibration!$C$2:$C$4,E193)</f>
        <v>1166.4789371313288</v>
      </c>
      <c r="M193" s="2">
        <f>TREND(Calibration!$A$2:$A$4,Calibration!$D$2:$D$4,G193)</f>
        <v>569.16915997111698</v>
      </c>
    </row>
    <row r="194" spans="1:13" x14ac:dyDescent="0.25">
      <c r="A194">
        <v>961141</v>
      </c>
      <c r="B194">
        <v>14.29599953</v>
      </c>
      <c r="C194">
        <v>0.62370002000000002</v>
      </c>
      <c r="D194">
        <v>778.38098145000004</v>
      </c>
      <c r="E194">
        <v>2.4528999300000001</v>
      </c>
      <c r="F194">
        <v>9.9000003020963209E+37</v>
      </c>
      <c r="G194">
        <v>1.5039999500000001</v>
      </c>
      <c r="H194">
        <v>9.9000003020963209E+37</v>
      </c>
      <c r="K194" s="2">
        <f>TREND(Calibration!$A$2:$A$4,Calibration!$B$2:$B$4,C194)</f>
        <v>406.65868070046315</v>
      </c>
      <c r="L194" s="2">
        <f>TREND(Calibration!$A$2:$A$4,Calibration!$C$2:$C$4,E194)</f>
        <v>968.8957420705226</v>
      </c>
      <c r="M194" s="2">
        <f>TREND(Calibration!$A$2:$A$4,Calibration!$D$2:$D$4,G194)</f>
        <v>568.71428760432411</v>
      </c>
    </row>
    <row r="195" spans="1:13" x14ac:dyDescent="0.25">
      <c r="A195">
        <v>966140</v>
      </c>
      <c r="B195">
        <v>14.19200039</v>
      </c>
      <c r="C195">
        <v>0.61189996999999996</v>
      </c>
      <c r="D195">
        <v>791.47601318</v>
      </c>
      <c r="E195">
        <v>2.6861999000000001</v>
      </c>
      <c r="F195">
        <v>9.9000003020963209E+37</v>
      </c>
      <c r="G195">
        <v>1.5046000500000001</v>
      </c>
      <c r="H195">
        <v>9.9000003020963209E+37</v>
      </c>
      <c r="K195" s="2">
        <f>TREND(Calibration!$A$2:$A$4,Calibration!$B$2:$B$4,C195)</f>
        <v>399.37019091982853</v>
      </c>
      <c r="L195" s="2">
        <f>TREND(Calibration!$A$2:$A$4,Calibration!$C$2:$C$4,E195)</f>
        <v>1063.0079416671624</v>
      </c>
      <c r="M195" s="2">
        <f>TREND(Calibration!$A$2:$A$4,Calibration!$D$2:$D$4,G195)</f>
        <v>568.96242762151621</v>
      </c>
    </row>
    <row r="196" spans="1:13" x14ac:dyDescent="0.25">
      <c r="A196">
        <v>971141</v>
      </c>
      <c r="B196">
        <v>14.147000309999999</v>
      </c>
      <c r="C196">
        <v>0.61890000000000001</v>
      </c>
      <c r="D196">
        <v>236.91400146000001</v>
      </c>
      <c r="E196">
        <v>2.4372000699999998</v>
      </c>
      <c r="F196">
        <v>9.9000003020963209E+37</v>
      </c>
      <c r="G196">
        <v>1.5024000399999999</v>
      </c>
      <c r="H196">
        <v>1035.3249511700001</v>
      </c>
      <c r="K196" s="2">
        <f>TREND(Calibration!$A$2:$A$4,Calibration!$B$2:$B$4,C196)</f>
        <v>403.69387150754943</v>
      </c>
      <c r="L196" s="2">
        <f>TREND(Calibration!$A$2:$A$4,Calibration!$C$2:$C$4,E196)</f>
        <v>962.56248639989678</v>
      </c>
      <c r="M196" s="2">
        <f>TREND(Calibration!$A$2:$A$4,Calibration!$D$2:$D$4,G196)</f>
        <v>568.05272837268603</v>
      </c>
    </row>
    <row r="197" spans="1:13" x14ac:dyDescent="0.25">
      <c r="A197">
        <v>976141</v>
      </c>
      <c r="B197">
        <v>14.10400009</v>
      </c>
      <c r="C197">
        <v>0.60750002000000003</v>
      </c>
      <c r="D197">
        <v>1189.6080322299999</v>
      </c>
      <c r="E197">
        <v>4.5206999799999998</v>
      </c>
      <c r="F197">
        <v>9.9000003020963209E+37</v>
      </c>
      <c r="G197">
        <v>1.50349998</v>
      </c>
      <c r="H197">
        <v>9.9000003020963209E+37</v>
      </c>
      <c r="K197" s="2">
        <f>TREND(Calibration!$A$2:$A$4,Calibration!$B$2:$B$4,C197)</f>
        <v>396.65249136683491</v>
      </c>
      <c r="L197" s="2">
        <f>TREND(Calibration!$A$2:$A$4,Calibration!$C$2:$C$4,E197)</f>
        <v>1803.0373453958123</v>
      </c>
      <c r="M197" s="2">
        <f>TREND(Calibration!$A$2:$A$4,Calibration!$D$2:$D$4,G197)</f>
        <v>568.50755111974547</v>
      </c>
    </row>
    <row r="198" spans="1:13" x14ac:dyDescent="0.25">
      <c r="A198">
        <v>981140</v>
      </c>
      <c r="B198">
        <v>14.19200039</v>
      </c>
      <c r="C198">
        <v>0.60430002000000005</v>
      </c>
      <c r="D198">
        <v>664.30499268000005</v>
      </c>
      <c r="E198">
        <v>3.21320009</v>
      </c>
      <c r="F198">
        <v>9.9000003020963209E+37</v>
      </c>
      <c r="G198">
        <v>1.50730002</v>
      </c>
      <c r="H198">
        <v>9.9000003020963209E+37</v>
      </c>
      <c r="K198" s="2">
        <f>TREND(Calibration!$A$2:$A$4,Calibration!$B$2:$B$4,C198)</f>
        <v>394.6759601404392</v>
      </c>
      <c r="L198" s="2">
        <f>TREND(Calibration!$A$2:$A$4,Calibration!$C$2:$C$4,E198)</f>
        <v>1275.597540666027</v>
      </c>
      <c r="M198" s="2">
        <f>TREND(Calibration!$A$2:$A$4,Calibration!$D$2:$D$4,G198)</f>
        <v>570.07885921994716</v>
      </c>
    </row>
    <row r="199" spans="1:13" x14ac:dyDescent="0.25">
      <c r="A199">
        <v>986140</v>
      </c>
      <c r="B199">
        <v>14.31499958</v>
      </c>
      <c r="C199">
        <v>0.60479998999999995</v>
      </c>
      <c r="D199">
        <v>773.72497558999999</v>
      </c>
      <c r="E199">
        <v>2.6861999000000001</v>
      </c>
      <c r="F199">
        <v>1296.7800293</v>
      </c>
      <c r="G199">
        <v>1.50890005</v>
      </c>
      <c r="H199">
        <v>9.9000003020963209E+37</v>
      </c>
      <c r="K199" s="2">
        <f>TREND(Calibration!$A$2:$A$4,Calibration!$B$2:$B$4,C199)</f>
        <v>394.98477461458327</v>
      </c>
      <c r="L199" s="2">
        <f>TREND(Calibration!$A$2:$A$4,Calibration!$C$2:$C$4,E199)</f>
        <v>1063.0079416671624</v>
      </c>
      <c r="M199" s="2">
        <f>TREND(Calibration!$A$2:$A$4,Calibration!$D$2:$D$4,G199)</f>
        <v>570.74046807131867</v>
      </c>
    </row>
    <row r="200" spans="1:13" x14ac:dyDescent="0.25">
      <c r="A200">
        <v>991141</v>
      </c>
      <c r="B200">
        <v>14.51299953</v>
      </c>
      <c r="C200">
        <v>0.6038</v>
      </c>
      <c r="D200">
        <v>670.21801758000004</v>
      </c>
      <c r="E200">
        <v>3.3503999699999998</v>
      </c>
      <c r="F200">
        <v>9.9000003020963209E+37</v>
      </c>
      <c r="G200">
        <v>1.50890005</v>
      </c>
      <c r="H200">
        <v>9.9000003020963209E+37</v>
      </c>
      <c r="K200" s="2">
        <f>TREND(Calibration!$A$2:$A$4,Calibration!$B$2:$B$4,C200)</f>
        <v>394.36711478299469</v>
      </c>
      <c r="L200" s="2">
        <f>TREND(Calibration!$A$2:$A$4,Calibration!$C$2:$C$4,E200)</f>
        <v>1330.9433792925602</v>
      </c>
      <c r="M200" s="2">
        <f>TREND(Calibration!$A$2:$A$4,Calibration!$D$2:$D$4,G200)</f>
        <v>570.74046807131867</v>
      </c>
    </row>
    <row r="201" spans="1:13" x14ac:dyDescent="0.25">
      <c r="A201">
        <v>996141</v>
      </c>
      <c r="B201">
        <v>14.57499981</v>
      </c>
      <c r="C201">
        <v>0.60320001999999995</v>
      </c>
      <c r="D201">
        <v>850.70898437000005</v>
      </c>
      <c r="E201">
        <v>2.29360008</v>
      </c>
      <c r="F201">
        <v>9.9000003020963209E+37</v>
      </c>
      <c r="G201">
        <v>1.50940001</v>
      </c>
      <c r="H201">
        <v>9.9000003020963209E+37</v>
      </c>
      <c r="K201" s="2">
        <f>TREND(Calibration!$A$2:$A$4,Calibration!$B$2:$B$4,C201)</f>
        <v>393.99652753136564</v>
      </c>
      <c r="L201" s="2">
        <f>TREND(Calibration!$A$2:$A$4,Calibration!$C$2:$C$4,E201)</f>
        <v>904.63487106005994</v>
      </c>
      <c r="M201" s="2">
        <f>TREND(Calibration!$A$2:$A$4,Calibration!$D$2:$D$4,G201)</f>
        <v>570.94720042091944</v>
      </c>
    </row>
    <row r="202" spans="1:13" x14ac:dyDescent="0.25">
      <c r="A202">
        <v>1001140</v>
      </c>
      <c r="B202">
        <v>14.536000250000001</v>
      </c>
      <c r="C202">
        <v>0.60589999000000005</v>
      </c>
      <c r="D202">
        <v>789.75</v>
      </c>
      <c r="E202">
        <v>2.1989998800000001</v>
      </c>
      <c r="F202">
        <v>9.9000003020963209E+37</v>
      </c>
      <c r="G202">
        <v>1.50730002</v>
      </c>
      <c r="H202">
        <v>9.9000003020963209E+37</v>
      </c>
      <c r="K202" s="2">
        <f>TREND(Calibration!$A$2:$A$4,Calibration!$B$2:$B$4,C202)</f>
        <v>395.66420722365683</v>
      </c>
      <c r="L202" s="2">
        <f>TREND(Calibration!$A$2:$A$4,Calibration!$C$2:$C$4,E202)</f>
        <v>866.4735592335644</v>
      </c>
      <c r="M202" s="2">
        <f>TREND(Calibration!$A$2:$A$4,Calibration!$D$2:$D$4,G202)</f>
        <v>570.07885921994716</v>
      </c>
    </row>
    <row r="203" spans="1:13" x14ac:dyDescent="0.25">
      <c r="A203">
        <v>1006140</v>
      </c>
      <c r="B203">
        <v>14.40600014</v>
      </c>
      <c r="C203">
        <v>0.61189996999999996</v>
      </c>
      <c r="D203">
        <v>964.46697998000002</v>
      </c>
      <c r="E203">
        <v>2.29029989</v>
      </c>
      <c r="F203">
        <v>9.9000003020963209E+37</v>
      </c>
      <c r="G203">
        <v>1.50020003</v>
      </c>
      <c r="H203">
        <v>1211.01599121</v>
      </c>
      <c r="K203" s="2">
        <f>TREND(Calibration!$A$2:$A$4,Calibration!$B$2:$B$4,C203)</f>
        <v>399.37019091982853</v>
      </c>
      <c r="L203" s="2">
        <f>TREND(Calibration!$A$2:$A$4,Calibration!$C$2:$C$4,E203)</f>
        <v>903.30358867718246</v>
      </c>
      <c r="M203" s="2">
        <f>TREND(Calibration!$A$2:$A$4,Calibration!$D$2:$D$4,G203)</f>
        <v>567.14302912385585</v>
      </c>
    </row>
    <row r="204" spans="1:13" x14ac:dyDescent="0.25">
      <c r="A204">
        <v>1011141</v>
      </c>
      <c r="B204">
        <v>14.24100018</v>
      </c>
      <c r="C204">
        <v>0.60540002999999998</v>
      </c>
      <c r="D204">
        <v>9.9000003020963209E+37</v>
      </c>
      <c r="E204">
        <v>3.00640011</v>
      </c>
      <c r="F204">
        <v>9.9000003020963209E+37</v>
      </c>
      <c r="G204">
        <v>1.49749994</v>
      </c>
      <c r="H204">
        <v>9.9000003020963209E+37</v>
      </c>
      <c r="K204" s="2">
        <f>TREND(Calibration!$A$2:$A$4,Calibration!$B$2:$B$4,C204)</f>
        <v>395.35539892617277</v>
      </c>
      <c r="L204" s="2">
        <f>TREND(Calibration!$A$2:$A$4,Calibration!$C$2:$C$4,E204)</f>
        <v>1192.1753225048283</v>
      </c>
      <c r="M204" s="2">
        <f>TREND(Calibration!$A$2:$A$4,Calibration!$D$2:$D$4,G204)</f>
        <v>566.02654790569136</v>
      </c>
    </row>
    <row r="205" spans="1:13" x14ac:dyDescent="0.25">
      <c r="A205">
        <v>1016141</v>
      </c>
      <c r="B205">
        <v>14.211000439999999</v>
      </c>
      <c r="C205">
        <v>0.60430002000000005</v>
      </c>
      <c r="D205">
        <v>647.15100098000005</v>
      </c>
      <c r="E205">
        <v>2.2190001000000001</v>
      </c>
      <c r="F205">
        <v>9.9000003020963209E+37</v>
      </c>
      <c r="G205">
        <v>1.50189996</v>
      </c>
      <c r="H205">
        <v>1283.6870117200001</v>
      </c>
      <c r="K205" s="2">
        <f>TREND(Calibration!$A$2:$A$4,Calibration!$B$2:$B$4,C205)</f>
        <v>394.6759601404392</v>
      </c>
      <c r="L205" s="2">
        <f>TREND(Calibration!$A$2:$A$4,Calibration!$C$2:$C$4,E205)</f>
        <v>874.54156154242332</v>
      </c>
      <c r="M205" s="2">
        <f>TREND(Calibration!$A$2:$A$4,Calibration!$D$2:$D$4,G205)</f>
        <v>567.84594640335183</v>
      </c>
    </row>
    <row r="206" spans="1:13" x14ac:dyDescent="0.25">
      <c r="A206">
        <v>1021140</v>
      </c>
      <c r="B206">
        <v>14.11100006</v>
      </c>
      <c r="C206">
        <v>0.61350000000000005</v>
      </c>
      <c r="D206">
        <v>672.69299316000001</v>
      </c>
      <c r="E206">
        <v>2.0980999499999999</v>
      </c>
      <c r="F206">
        <v>9.9000003020963209E+37</v>
      </c>
      <c r="G206">
        <v>1.5024000399999999</v>
      </c>
      <c r="H206">
        <v>1218.2860107399999</v>
      </c>
      <c r="K206" s="2">
        <f>TREND(Calibration!$A$2:$A$4,Calibration!$B$2:$B$4,C206)</f>
        <v>400.35847506300672</v>
      </c>
      <c r="L206" s="2">
        <f>TREND(Calibration!$A$2:$A$4,Calibration!$C$2:$C$4,E206)</f>
        <v>825.77096355193191</v>
      </c>
      <c r="M206" s="2">
        <f>TREND(Calibration!$A$2:$A$4,Calibration!$D$2:$D$4,G206)</f>
        <v>568.05272837268603</v>
      </c>
    </row>
    <row r="207" spans="1:13" x14ac:dyDescent="0.25">
      <c r="A207">
        <v>1026140</v>
      </c>
      <c r="B207">
        <v>14.114000320000001</v>
      </c>
      <c r="C207">
        <v>0.60110003000000001</v>
      </c>
      <c r="D207">
        <v>1086.0350341799999</v>
      </c>
      <c r="E207">
        <v>1.9620000099999999</v>
      </c>
      <c r="F207">
        <v>9.9000003020963209E+37</v>
      </c>
      <c r="G207">
        <v>1.50619996</v>
      </c>
      <c r="H207">
        <v>9.9000003020963209E+37</v>
      </c>
      <c r="K207" s="2">
        <f>TREND(Calibration!$A$2:$A$4,Calibration!$B$2:$B$4,C207)</f>
        <v>392.69943509070356</v>
      </c>
      <c r="L207" s="2">
        <f>TREND(Calibration!$A$2:$A$4,Calibration!$C$2:$C$4,E207)</f>
        <v>770.86883596755752</v>
      </c>
      <c r="M207" s="2">
        <f>TREND(Calibration!$A$2:$A$4,Calibration!$D$2:$D$4,G207)</f>
        <v>569.62398685315429</v>
      </c>
    </row>
    <row r="208" spans="1:13" x14ac:dyDescent="0.25">
      <c r="A208">
        <v>1031141</v>
      </c>
      <c r="B208">
        <v>14.204999920000001</v>
      </c>
      <c r="C208">
        <v>0.61129999000000002</v>
      </c>
      <c r="D208">
        <v>986.50799560999997</v>
      </c>
      <c r="E208">
        <v>1.97329998</v>
      </c>
      <c r="F208">
        <v>9.9000003020963209E+37</v>
      </c>
      <c r="G208">
        <v>1.5046000500000001</v>
      </c>
      <c r="H208">
        <v>1107.54003906</v>
      </c>
      <c r="K208" s="2">
        <f>TREND(Calibration!$A$2:$A$4,Calibration!$B$2:$B$4,C208)</f>
        <v>398.99960366819954</v>
      </c>
      <c r="L208" s="2">
        <f>TREND(Calibration!$A$2:$A$4,Calibration!$C$2:$C$4,E208)</f>
        <v>775.42719502810962</v>
      </c>
      <c r="M208" s="2">
        <f>TREND(Calibration!$A$2:$A$4,Calibration!$D$2:$D$4,G208)</f>
        <v>568.96242762151621</v>
      </c>
    </row>
    <row r="209" spans="1:13" x14ac:dyDescent="0.25">
      <c r="A209">
        <v>1036140</v>
      </c>
      <c r="B209">
        <v>14.428999900000001</v>
      </c>
      <c r="C209">
        <v>0.60970002000000001</v>
      </c>
      <c r="D209">
        <v>937.11401366999996</v>
      </c>
      <c r="E209">
        <v>1.95009995</v>
      </c>
      <c r="F209">
        <v>9.9000003020963209E+37</v>
      </c>
      <c r="G209">
        <v>1.50189996</v>
      </c>
      <c r="H209">
        <v>1155.1560058600001</v>
      </c>
      <c r="K209" s="2">
        <f>TREND(Calibration!$A$2:$A$4,Calibration!$B$2:$B$4,C209)</f>
        <v>398.01135658498197</v>
      </c>
      <c r="L209" s="2">
        <f>TREND(Calibration!$A$2:$A$4,Calibration!$C$2:$C$4,E209)</f>
        <v>766.06840319454011</v>
      </c>
      <c r="M209" s="2">
        <f>TREND(Calibration!$A$2:$A$4,Calibration!$D$2:$D$4,G209)</f>
        <v>567.84594640335183</v>
      </c>
    </row>
    <row r="210" spans="1:13" x14ac:dyDescent="0.25">
      <c r="A210">
        <v>1041140</v>
      </c>
      <c r="B210">
        <v>14.59399986</v>
      </c>
      <c r="C210">
        <v>0.60919999999999996</v>
      </c>
      <c r="D210">
        <v>739.99499512</v>
      </c>
      <c r="E210">
        <v>2.2270998999999998</v>
      </c>
      <c r="F210">
        <v>9.9000003020963209E+37</v>
      </c>
      <c r="G210">
        <v>1.4986000100000001</v>
      </c>
      <c r="H210">
        <v>1183.02404785</v>
      </c>
      <c r="K210" s="2">
        <f>TREND(Calibration!$A$2:$A$4,Calibration!$B$2:$B$4,C210)</f>
        <v>397.7025112275374</v>
      </c>
      <c r="L210" s="2">
        <f>TREND(Calibration!$A$2:$A$4,Calibration!$C$2:$C$4,E210)</f>
        <v>877.80898585582054</v>
      </c>
      <c r="M210" s="2">
        <f>TREND(Calibration!$A$2:$A$4,Calibration!$D$2:$D$4,G210)</f>
        <v>566.4814244074621</v>
      </c>
    </row>
    <row r="211" spans="1:13" x14ac:dyDescent="0.25">
      <c r="A211">
        <v>1046140</v>
      </c>
      <c r="B211">
        <v>14.62300014</v>
      </c>
      <c r="C211">
        <v>0.61669998999999998</v>
      </c>
      <c r="D211">
        <v>912.57202147999999</v>
      </c>
      <c r="E211">
        <v>2.2871000800000001</v>
      </c>
      <c r="F211">
        <v>9.9000003020963209E+37</v>
      </c>
      <c r="G211">
        <v>1.49699998</v>
      </c>
      <c r="H211">
        <v>1248.62402344</v>
      </c>
      <c r="K211" s="2">
        <f>TREND(Calibration!$A$2:$A$4,Calibration!$B$2:$B$4,C211)</f>
        <v>402.33500011274225</v>
      </c>
      <c r="L211" s="2">
        <f>TREND(Calibration!$A$2:$A$4,Calibration!$C$2:$C$4,E211)</f>
        <v>902.01279915247187</v>
      </c>
      <c r="M211" s="2">
        <f>TREND(Calibration!$A$2:$A$4,Calibration!$D$2:$D$4,G211)</f>
        <v>565.81981555609059</v>
      </c>
    </row>
    <row r="212" spans="1:13" x14ac:dyDescent="0.25">
      <c r="A212">
        <v>1051140</v>
      </c>
      <c r="B212">
        <v>14.55200005</v>
      </c>
      <c r="C212">
        <v>0.61559998999999999</v>
      </c>
      <c r="D212">
        <v>953.44598388999998</v>
      </c>
      <c r="E212">
        <v>2.1422998899999999</v>
      </c>
      <c r="F212">
        <v>9.9000003020963209E+37</v>
      </c>
      <c r="G212">
        <v>1.49699998</v>
      </c>
      <c r="H212">
        <v>1156.6319580100001</v>
      </c>
      <c r="K212" s="2">
        <f>TREND(Calibration!$A$2:$A$4,Calibration!$B$2:$B$4,C212)</f>
        <v>401.65556750366875</v>
      </c>
      <c r="L212" s="2">
        <f>TREND(Calibration!$A$2:$A$4,Calibration!$C$2:$C$4,E212)</f>
        <v>843.60102831979066</v>
      </c>
      <c r="M212" s="2">
        <f>TREND(Calibration!$A$2:$A$4,Calibration!$D$2:$D$4,G212)</f>
        <v>565.81981555609059</v>
      </c>
    </row>
    <row r="213" spans="1:13" x14ac:dyDescent="0.25">
      <c r="A213">
        <v>1056140</v>
      </c>
      <c r="B213">
        <v>14.44799995</v>
      </c>
      <c r="C213">
        <v>0.61350000000000005</v>
      </c>
      <c r="D213">
        <v>1187.32299805</v>
      </c>
      <c r="E213">
        <v>2.0488998899999999</v>
      </c>
      <c r="F213">
        <v>9.9000003020963209E+37</v>
      </c>
      <c r="G213">
        <v>1.50020003</v>
      </c>
      <c r="H213">
        <v>1276.0040283200001</v>
      </c>
      <c r="K213" s="2">
        <f>TREND(Calibration!$A$2:$A$4,Calibration!$B$2:$B$4,C213)</f>
        <v>400.35847506300672</v>
      </c>
      <c r="L213" s="2">
        <f>TREND(Calibration!$A$2:$A$4,Calibration!$C$2:$C$4,E213)</f>
        <v>805.92387198613926</v>
      </c>
      <c r="M213" s="2">
        <f>TREND(Calibration!$A$2:$A$4,Calibration!$D$2:$D$4,G213)</f>
        <v>567.14302912385585</v>
      </c>
    </row>
    <row r="214" spans="1:13" x14ac:dyDescent="0.25">
      <c r="A214">
        <v>1061140</v>
      </c>
      <c r="B214">
        <v>14.33100033</v>
      </c>
      <c r="C214">
        <v>0.61559998999999999</v>
      </c>
      <c r="D214">
        <v>998.94500731999995</v>
      </c>
      <c r="E214">
        <v>2.0057001099999998</v>
      </c>
      <c r="F214">
        <v>9.9000003020963209E+37</v>
      </c>
      <c r="G214">
        <v>1.5039999500000001</v>
      </c>
      <c r="H214">
        <v>1236.58300781</v>
      </c>
      <c r="K214" s="2">
        <f>TREND(Calibration!$A$2:$A$4,Calibration!$B$2:$B$4,C214)</f>
        <v>401.65556750366875</v>
      </c>
      <c r="L214" s="2">
        <f>TREND(Calibration!$A$2:$A$4,Calibration!$C$2:$C$4,E214)</f>
        <v>788.49726743967949</v>
      </c>
      <c r="M214" s="2">
        <f>TREND(Calibration!$A$2:$A$4,Calibration!$D$2:$D$4,G214)</f>
        <v>568.71428760432411</v>
      </c>
    </row>
    <row r="215" spans="1:13" x14ac:dyDescent="0.25">
      <c r="A215">
        <v>1066138</v>
      </c>
      <c r="B215">
        <v>14.256999970000001</v>
      </c>
      <c r="C215">
        <v>0.61830001999999995</v>
      </c>
      <c r="D215">
        <v>779.21197510000002</v>
      </c>
      <c r="E215">
        <v>1.9041999599999999</v>
      </c>
      <c r="F215">
        <v>9.9000003020963209E+37</v>
      </c>
      <c r="G215">
        <v>1.5008000100000001</v>
      </c>
      <c r="H215">
        <v>1193.3549804700001</v>
      </c>
      <c r="K215" s="2">
        <f>TREND(Calibration!$A$2:$A$4,Calibration!$B$2:$B$4,C215)</f>
        <v>403.32328425592033</v>
      </c>
      <c r="L215" s="2">
        <f>TREND(Calibration!$A$2:$A$4,Calibration!$C$2:$C$4,E215)</f>
        <v>747.55254560414346</v>
      </c>
      <c r="M215" s="2">
        <f>TREND(Calibration!$A$2:$A$4,Calibration!$D$2:$D$4,G215)</f>
        <v>567.39111952131452</v>
      </c>
    </row>
    <row r="216" spans="1:13" x14ac:dyDescent="0.25">
      <c r="A216">
        <v>1071138</v>
      </c>
      <c r="B216">
        <v>14.19200039</v>
      </c>
      <c r="C216">
        <v>0.62429999999999997</v>
      </c>
      <c r="D216">
        <v>1070.4050293</v>
      </c>
      <c r="E216">
        <v>1.95009995</v>
      </c>
      <c r="F216">
        <v>9.9000003020963209E+37</v>
      </c>
      <c r="G216">
        <v>1.50510001</v>
      </c>
      <c r="H216">
        <v>9.9000003020963209E+37</v>
      </c>
      <c r="K216" s="2">
        <f>TREND(Calibration!$A$2:$A$4,Calibration!$B$2:$B$4,C216)</f>
        <v>407.02926795209214</v>
      </c>
      <c r="L216" s="2">
        <f>TREND(Calibration!$A$2:$A$4,Calibration!$C$2:$C$4,E216)</f>
        <v>766.06840319454011</v>
      </c>
      <c r="M216" s="2">
        <f>TREND(Calibration!$A$2:$A$4,Calibration!$D$2:$D$4,G216)</f>
        <v>569.16915997111698</v>
      </c>
    </row>
    <row r="217" spans="1:13" x14ac:dyDescent="0.25">
      <c r="A217">
        <v>1076148</v>
      </c>
      <c r="B217">
        <v>14.13399982</v>
      </c>
      <c r="C217">
        <v>0.62099998999999995</v>
      </c>
      <c r="D217">
        <v>9.9000003020963209E+37</v>
      </c>
      <c r="E217">
        <v>2.0099999899999998</v>
      </c>
      <c r="F217">
        <v>1281.35095215</v>
      </c>
      <c r="G217">
        <v>1.50129998</v>
      </c>
      <c r="H217">
        <v>9.9000003020963209E+37</v>
      </c>
      <c r="K217" s="2">
        <f>TREND(Calibration!$A$2:$A$4,Calibration!$B$2:$B$4,C217)</f>
        <v>404.99096394821146</v>
      </c>
      <c r="L217" s="2">
        <f>TREND(Calibration!$A$2:$A$4,Calibration!$C$2:$C$4,E217)</f>
        <v>790.23182044798716</v>
      </c>
      <c r="M217" s="2">
        <f>TREND(Calibration!$A$2:$A$4,Calibration!$D$2:$D$4,G217)</f>
        <v>567.59785600589305</v>
      </c>
    </row>
    <row r="218" spans="1:13" x14ac:dyDescent="0.25">
      <c r="A218">
        <v>1081138</v>
      </c>
      <c r="B218">
        <v>14.256999970000001</v>
      </c>
      <c r="C218">
        <v>0.61400001999999998</v>
      </c>
      <c r="D218">
        <v>863.24597168000003</v>
      </c>
      <c r="E218">
        <v>1.9608999499999999</v>
      </c>
      <c r="F218">
        <v>1124.00097656</v>
      </c>
      <c r="G218">
        <v>1.49749994</v>
      </c>
      <c r="H218">
        <v>9.9000003020963209E+37</v>
      </c>
      <c r="K218" s="2">
        <f>TREND(Calibration!$A$2:$A$4,Calibration!$B$2:$B$4,C218)</f>
        <v>400.66732042045112</v>
      </c>
      <c r="L218" s="2">
        <f>TREND(Calibration!$A$2:$A$4,Calibration!$C$2:$C$4,E218)</f>
        <v>770.42507651791732</v>
      </c>
      <c r="M218" s="2">
        <f>TREND(Calibration!$A$2:$A$4,Calibration!$D$2:$D$4,G218)</f>
        <v>566.02654790569136</v>
      </c>
    </row>
    <row r="219" spans="1:13" x14ac:dyDescent="0.25">
      <c r="A219">
        <v>1086138</v>
      </c>
      <c r="B219">
        <v>14.458000180000001</v>
      </c>
      <c r="C219">
        <v>0.61780000000000002</v>
      </c>
      <c r="D219">
        <v>286.61599731000001</v>
      </c>
      <c r="E219">
        <v>1.8772000099999999</v>
      </c>
      <c r="F219">
        <v>9.9000003020963209E+37</v>
      </c>
      <c r="G219">
        <v>1.4953999499999999</v>
      </c>
      <c r="H219">
        <v>942.62799071999996</v>
      </c>
      <c r="K219" s="2">
        <f>TREND(Calibration!$A$2:$A$4,Calibration!$B$2:$B$4,C219)</f>
        <v>403.01443889847587</v>
      </c>
      <c r="L219" s="2">
        <f>TREND(Calibration!$A$2:$A$4,Calibration!$C$2:$C$4,E219)</f>
        <v>736.66088246548429</v>
      </c>
      <c r="M219" s="2">
        <f>TREND(Calibration!$A$2:$A$4,Calibration!$D$2:$D$4,G219)</f>
        <v>565.15820670471908</v>
      </c>
    </row>
    <row r="220" spans="1:13" x14ac:dyDescent="0.25">
      <c r="A220">
        <v>1091136</v>
      </c>
      <c r="B220">
        <v>14.56499958</v>
      </c>
      <c r="C220">
        <v>0.62159997</v>
      </c>
      <c r="D220">
        <v>845.41400146000001</v>
      </c>
      <c r="E220">
        <v>1.86960006</v>
      </c>
      <c r="F220">
        <v>9.9000003020963209E+37</v>
      </c>
      <c r="G220">
        <v>1.4991999899999999</v>
      </c>
      <c r="H220">
        <v>1336.60900879</v>
      </c>
      <c r="K220" s="2">
        <f>TREND(Calibration!$A$2:$A$4,Calibration!$B$2:$B$4,C220)</f>
        <v>405.36155119984056</v>
      </c>
      <c r="L220" s="2">
        <f>TREND(Calibration!$A$2:$A$4,Calibration!$C$2:$C$4,E220)</f>
        <v>733.5950954817805</v>
      </c>
      <c r="M220" s="2">
        <f>TREND(Calibration!$A$2:$A$4,Calibration!$D$2:$D$4,G220)</f>
        <v>566.72951480492077</v>
      </c>
    </row>
    <row r="221" spans="1:13" x14ac:dyDescent="0.25">
      <c r="A221">
        <v>1096136</v>
      </c>
      <c r="B221">
        <v>14.54599953</v>
      </c>
      <c r="C221">
        <v>0.61400001999999998</v>
      </c>
      <c r="D221">
        <v>1260.7270507799999</v>
      </c>
      <c r="E221">
        <v>1.7669999599999999</v>
      </c>
      <c r="F221">
        <v>9.9000003020963209E+37</v>
      </c>
      <c r="G221">
        <v>1.4947999700000001</v>
      </c>
      <c r="H221">
        <v>9.9000003020963209E+37</v>
      </c>
      <c r="K221" s="2">
        <f>TREND(Calibration!$A$2:$A$4,Calibration!$B$2:$B$4,C221)</f>
        <v>400.66732042045112</v>
      </c>
      <c r="L221" s="2">
        <f>TREND(Calibration!$A$2:$A$4,Calibration!$C$2:$C$4,E221)</f>
        <v>692.20665857012887</v>
      </c>
      <c r="M221" s="2">
        <f>TREND(Calibration!$A$2:$A$4,Calibration!$D$2:$D$4,G221)</f>
        <v>564.91011630726041</v>
      </c>
    </row>
    <row r="222" spans="1:13" x14ac:dyDescent="0.25">
      <c r="A222">
        <v>1101137</v>
      </c>
      <c r="B222">
        <v>14.480999949999999</v>
      </c>
      <c r="C222">
        <v>0.61290001999999999</v>
      </c>
      <c r="D222">
        <v>1130.4799804700001</v>
      </c>
      <c r="E222">
        <v>1.99870002</v>
      </c>
      <c r="F222">
        <v>1262.4830322299999</v>
      </c>
      <c r="G222">
        <v>1.49810004</v>
      </c>
      <c r="H222">
        <v>1208.1750488299999</v>
      </c>
      <c r="K222" s="2">
        <f>TREND(Calibration!$A$2:$A$4,Calibration!$B$2:$B$4,C222)</f>
        <v>399.98788781137762</v>
      </c>
      <c r="L222" s="2">
        <f>TREND(Calibration!$A$2:$A$4,Calibration!$C$2:$C$4,E222)</f>
        <v>785.67346138743517</v>
      </c>
      <c r="M222" s="2">
        <f>TREND(Calibration!$A$2:$A$4,Calibration!$D$2:$D$4,G222)</f>
        <v>566.27468792288357</v>
      </c>
    </row>
    <row r="223" spans="1:13" x14ac:dyDescent="0.25">
      <c r="A223">
        <v>1106137</v>
      </c>
      <c r="B223">
        <v>14.34399986</v>
      </c>
      <c r="C223">
        <v>0.60919999999999996</v>
      </c>
      <c r="D223">
        <v>1297.4649658200001</v>
      </c>
      <c r="E223">
        <v>2.0894000500000001</v>
      </c>
      <c r="F223">
        <v>1218.47497559</v>
      </c>
      <c r="G223">
        <v>1.49810004</v>
      </c>
      <c r="H223">
        <v>9.9000003020963209E+37</v>
      </c>
      <c r="K223" s="2">
        <f>TREND(Calibration!$A$2:$A$4,Calibration!$B$2:$B$4,C223)</f>
        <v>397.7025112275374</v>
      </c>
      <c r="L223" s="2">
        <f>TREND(Calibration!$A$2:$A$4,Calibration!$C$2:$C$4,E223)</f>
        <v>822.26146149211252</v>
      </c>
      <c r="M223" s="2">
        <f>TREND(Calibration!$A$2:$A$4,Calibration!$D$2:$D$4,G223)</f>
        <v>566.27468792288357</v>
      </c>
    </row>
    <row r="224" spans="1:13" x14ac:dyDescent="0.25">
      <c r="A224">
        <v>1111137</v>
      </c>
      <c r="B224">
        <v>14.19200039</v>
      </c>
      <c r="C224">
        <v>0.61080003000000005</v>
      </c>
      <c r="D224">
        <v>1227.6049804700001</v>
      </c>
      <c r="E224">
        <v>1.9165999899999999</v>
      </c>
      <c r="F224">
        <v>587.90600586000005</v>
      </c>
      <c r="G224">
        <v>1.50020003</v>
      </c>
      <c r="H224">
        <v>9.9000003020963209E+37</v>
      </c>
      <c r="K224" s="2">
        <f>TREND(Calibration!$A$2:$A$4,Calibration!$B$2:$B$4,C224)</f>
        <v>398.69079537071559</v>
      </c>
      <c r="L224" s="2">
        <f>TREND(Calibration!$A$2:$A$4,Calibration!$C$2:$C$4,E224)</f>
        <v>752.55466411433588</v>
      </c>
      <c r="M224" s="2">
        <f>TREND(Calibration!$A$2:$A$4,Calibration!$D$2:$D$4,G224)</f>
        <v>567.14302912385585</v>
      </c>
    </row>
    <row r="225" spans="1:13" x14ac:dyDescent="0.25">
      <c r="A225">
        <v>1116138</v>
      </c>
      <c r="B225">
        <v>14.12699986</v>
      </c>
      <c r="C225">
        <v>0.6038</v>
      </c>
      <c r="D225">
        <v>947.29302978999999</v>
      </c>
      <c r="E225">
        <v>2.51929998</v>
      </c>
      <c r="F225">
        <v>1072.55895996</v>
      </c>
      <c r="G225">
        <v>1.4943000099999999</v>
      </c>
      <c r="H225">
        <v>9.9000003020963209E+37</v>
      </c>
      <c r="K225" s="2">
        <f>TREND(Calibration!$A$2:$A$4,Calibration!$B$2:$B$4,C225)</f>
        <v>394.36711478299469</v>
      </c>
      <c r="L225" s="2">
        <f>TREND(Calibration!$A$2:$A$4,Calibration!$C$2:$C$4,E225)</f>
        <v>995.68123526551472</v>
      </c>
      <c r="M225" s="2">
        <f>TREND(Calibration!$A$2:$A$4,Calibration!$D$2:$D$4,G225)</f>
        <v>564.70338395765964</v>
      </c>
    </row>
    <row r="226" spans="1:13" x14ac:dyDescent="0.25">
      <c r="A226">
        <v>1121137</v>
      </c>
      <c r="B226">
        <v>14.149999619999999</v>
      </c>
      <c r="C226">
        <v>0.59670000999999995</v>
      </c>
      <c r="D226">
        <v>717.87902831999997</v>
      </c>
      <c r="E226">
        <v>2.5922000399999998</v>
      </c>
      <c r="F226">
        <v>1116.7690429700001</v>
      </c>
      <c r="G226">
        <v>1.4943000099999999</v>
      </c>
      <c r="H226">
        <v>9.9000003020963209E+37</v>
      </c>
      <c r="K226" s="2">
        <f>TREND(Calibration!$A$2:$A$4,Calibration!$B$2:$B$4,C226)</f>
        <v>389.98169230108931</v>
      </c>
      <c r="L226" s="2">
        <f>TREND(Calibration!$A$2:$A$4,Calibration!$C$2:$C$4,E226)</f>
        <v>1025.0888044020517</v>
      </c>
      <c r="M226" s="2">
        <f>TREND(Calibration!$A$2:$A$4,Calibration!$D$2:$D$4,G226)</f>
        <v>564.70338395765964</v>
      </c>
    </row>
    <row r="227" spans="1:13" x14ac:dyDescent="0.25">
      <c r="A227">
        <v>1126137</v>
      </c>
      <c r="B227">
        <v>14.22099972</v>
      </c>
      <c r="C227">
        <v>0.61729997000000003</v>
      </c>
      <c r="D227">
        <v>435.80300903</v>
      </c>
      <c r="E227">
        <v>2.3594000300000002</v>
      </c>
      <c r="F227">
        <v>9.9000003020963209E+37</v>
      </c>
      <c r="G227">
        <v>1.49749994</v>
      </c>
      <c r="H227">
        <v>1117.5789794899999</v>
      </c>
      <c r="K227" s="2">
        <f>TREND(Calibration!$A$2:$A$4,Calibration!$B$2:$B$4,C227)</f>
        <v>402.70558736437135</v>
      </c>
      <c r="L227" s="2">
        <f>TREND(Calibration!$A$2:$A$4,Calibration!$C$2:$C$4,E227)</f>
        <v>931.17828650863009</v>
      </c>
      <c r="M227" s="2">
        <f>TREND(Calibration!$A$2:$A$4,Calibration!$D$2:$D$4,G227)</f>
        <v>566.02654790569136</v>
      </c>
    </row>
    <row r="228" spans="1:13" x14ac:dyDescent="0.25">
      <c r="A228">
        <v>1131138</v>
      </c>
      <c r="B228">
        <v>14.31200027</v>
      </c>
      <c r="C228">
        <v>0.61240000000000006</v>
      </c>
      <c r="D228">
        <v>9.9000003020963209E+37</v>
      </c>
      <c r="E228">
        <v>2.1638999000000001</v>
      </c>
      <c r="F228">
        <v>9.9000003020963209E+37</v>
      </c>
      <c r="G228">
        <v>1.5028999999999999</v>
      </c>
      <c r="H228">
        <v>9.9000003020963209E+37</v>
      </c>
      <c r="K228" s="2">
        <f>TREND(Calibration!$A$2:$A$4,Calibration!$B$2:$B$4,C228)</f>
        <v>399.67904245393316</v>
      </c>
      <c r="L228" s="2">
        <f>TREND(Calibration!$A$2:$A$4,Calibration!$C$2:$C$4,E228)</f>
        <v>852.31437900050196</v>
      </c>
      <c r="M228" s="2">
        <f>TREND(Calibration!$A$2:$A$4,Calibration!$D$2:$D$4,G228)</f>
        <v>568.25946072228669</v>
      </c>
    </row>
    <row r="229" spans="1:13" x14ac:dyDescent="0.25">
      <c r="A229">
        <v>1136137</v>
      </c>
      <c r="B229">
        <v>14.416000370000001</v>
      </c>
      <c r="C229">
        <v>0.61400001999999998</v>
      </c>
      <c r="D229">
        <v>644.60601807</v>
      </c>
      <c r="E229">
        <v>2.0251998900000001</v>
      </c>
      <c r="F229">
        <v>9.9000003020963209E+37</v>
      </c>
      <c r="G229">
        <v>1.5132000400000001</v>
      </c>
      <c r="H229">
        <v>9.9000003020963209E+37</v>
      </c>
      <c r="K229" s="2">
        <f>TREND(Calibration!$A$2:$A$4,Calibration!$B$2:$B$4,C229)</f>
        <v>400.66732042045112</v>
      </c>
      <c r="L229" s="2">
        <f>TREND(Calibration!$A$2:$A$4,Calibration!$C$2:$C$4,E229)</f>
        <v>796.36339441539485</v>
      </c>
      <c r="M229" s="2">
        <f>TREND(Calibration!$A$2:$A$4,Calibration!$D$2:$D$4,G229)</f>
        <v>572.51850438614338</v>
      </c>
    </row>
    <row r="230" spans="1:13" x14ac:dyDescent="0.25">
      <c r="A230">
        <v>1141137</v>
      </c>
      <c r="B230">
        <v>14.432000159999999</v>
      </c>
      <c r="C230">
        <v>0.61559998999999999</v>
      </c>
      <c r="D230">
        <v>422.17800903</v>
      </c>
      <c r="E230">
        <v>1.7832000299999999</v>
      </c>
      <c r="F230">
        <v>9.9000003020963209E+37</v>
      </c>
      <c r="G230">
        <v>1.5175000400000001</v>
      </c>
      <c r="H230">
        <v>9.9000003020963209E+37</v>
      </c>
      <c r="K230" s="2">
        <f>TREND(Calibration!$A$2:$A$4,Calibration!$B$2:$B$4,C230)</f>
        <v>401.65556750366875</v>
      </c>
      <c r="L230" s="2">
        <f>TREND(Calibration!$A$2:$A$4,Calibration!$C$2:$C$4,E230)</f>
        <v>698.7416967928923</v>
      </c>
      <c r="M230" s="2">
        <f>TREND(Calibration!$A$2:$A$4,Calibration!$D$2:$D$4,G230)</f>
        <v>574.29654483594584</v>
      </c>
    </row>
    <row r="231" spans="1:13" x14ac:dyDescent="0.25">
      <c r="A231">
        <v>1146137</v>
      </c>
      <c r="B231">
        <v>14.35400009</v>
      </c>
      <c r="C231">
        <v>0.61890000000000001</v>
      </c>
      <c r="D231">
        <v>593.64501953000001</v>
      </c>
      <c r="E231">
        <v>3.29150009</v>
      </c>
      <c r="F231">
        <v>9.9000003020963209E+37</v>
      </c>
      <c r="G231">
        <v>1.5175000400000001</v>
      </c>
      <c r="H231">
        <v>9.9000003020963209E+37</v>
      </c>
      <c r="K231" s="2">
        <f>TREND(Calibration!$A$2:$A$4,Calibration!$B$2:$B$4,C231)</f>
        <v>403.69387150754943</v>
      </c>
      <c r="L231" s="2">
        <f>TREND(Calibration!$A$2:$A$4,Calibration!$C$2:$C$4,E231)</f>
        <v>1307.1834222605121</v>
      </c>
      <c r="M231" s="2">
        <f>TREND(Calibration!$A$2:$A$4,Calibration!$D$2:$D$4,G231)</f>
        <v>574.29654483594584</v>
      </c>
    </row>
    <row r="232" spans="1:13" x14ac:dyDescent="0.25">
      <c r="A232">
        <v>1151137</v>
      </c>
      <c r="B232">
        <v>14.29599953</v>
      </c>
      <c r="C232">
        <v>0.61830001999999995</v>
      </c>
      <c r="D232">
        <v>508.86199950999998</v>
      </c>
      <c r="E232">
        <v>4.9997000700000003</v>
      </c>
      <c r="F232">
        <v>9.9000003020963209E+37</v>
      </c>
      <c r="G232">
        <v>1.51479995</v>
      </c>
      <c r="H232">
        <v>9.9000003020963209E+37</v>
      </c>
      <c r="K232" s="2">
        <f>TREND(Calibration!$A$2:$A$4,Calibration!$B$2:$B$4,C232)</f>
        <v>403.32328425592033</v>
      </c>
      <c r="L232" s="2">
        <f>TREND(Calibration!$A$2:$A$4,Calibration!$C$2:$C$4,E232)</f>
        <v>1996.2639115067659</v>
      </c>
      <c r="M232" s="2">
        <f>TREND(Calibration!$A$2:$A$4,Calibration!$D$2:$D$4,G232)</f>
        <v>573.18006361778134</v>
      </c>
    </row>
    <row r="233" spans="1:13" x14ac:dyDescent="0.25">
      <c r="A233">
        <v>1156137</v>
      </c>
      <c r="B233">
        <v>14.204999920000001</v>
      </c>
      <c r="C233">
        <v>0.62050002999999998</v>
      </c>
      <c r="D233">
        <v>498.22900391000002</v>
      </c>
      <c r="E233">
        <v>4.1156001099999999</v>
      </c>
      <c r="F233">
        <v>9.9000003020963209E+37</v>
      </c>
      <c r="G233">
        <v>1.51370001</v>
      </c>
      <c r="H233">
        <v>9.9000003020963209E+37</v>
      </c>
      <c r="K233" s="2">
        <f>TREND(Calibration!$A$2:$A$4,Calibration!$B$2:$B$4,C233)</f>
        <v>404.68215565072751</v>
      </c>
      <c r="L233" s="2">
        <f>TREND(Calibration!$A$2:$A$4,Calibration!$C$2:$C$4,E233)</f>
        <v>1639.6218086427948</v>
      </c>
      <c r="M233" s="2">
        <f>TREND(Calibration!$A$2:$A$4,Calibration!$D$2:$D$4,G233)</f>
        <v>572.7252408707219</v>
      </c>
    </row>
    <row r="234" spans="1:13" x14ac:dyDescent="0.25">
      <c r="A234">
        <v>1161137</v>
      </c>
      <c r="B234">
        <v>14.10400009</v>
      </c>
      <c r="C234">
        <v>0.61729997000000003</v>
      </c>
      <c r="D234">
        <v>619.26800536999997</v>
      </c>
      <c r="E234">
        <v>2.02999997</v>
      </c>
      <c r="F234">
        <v>9.9000003020963209E+37</v>
      </c>
      <c r="G234">
        <v>1.5120999799999999</v>
      </c>
      <c r="H234">
        <v>9.9000003020963209E+37</v>
      </c>
      <c r="K234" s="2">
        <f>TREND(Calibration!$A$2:$A$4,Calibration!$B$2:$B$4,C234)</f>
        <v>402.70558736437135</v>
      </c>
      <c r="L234" s="2">
        <f>TREND(Calibration!$A$2:$A$4,Calibration!$C$2:$C$4,E234)</f>
        <v>798.29972594188337</v>
      </c>
      <c r="M234" s="2">
        <f>TREND(Calibration!$A$2:$A$4,Calibration!$D$2:$D$4,G234)</f>
        <v>572.06363201935039</v>
      </c>
    </row>
    <row r="235" spans="1:13" x14ac:dyDescent="0.25">
      <c r="A235">
        <v>1166137</v>
      </c>
      <c r="B235">
        <v>14.123999599999999</v>
      </c>
      <c r="C235">
        <v>0.61729997000000003</v>
      </c>
      <c r="D235">
        <v>707.11798095999995</v>
      </c>
      <c r="E235">
        <v>3.8543000200000002</v>
      </c>
      <c r="F235">
        <v>9.9000003020963209E+37</v>
      </c>
      <c r="G235">
        <v>1.51049995</v>
      </c>
      <c r="H235">
        <v>9.9000003020963209E+37</v>
      </c>
      <c r="K235" s="2">
        <f>TREND(Calibration!$A$2:$A$4,Calibration!$B$2:$B$4,C235)</f>
        <v>402.70558736437135</v>
      </c>
      <c r="L235" s="2">
        <f>TREND(Calibration!$A$2:$A$4,Calibration!$C$2:$C$4,E235)</f>
        <v>1534.21448165214</v>
      </c>
      <c r="M235" s="2">
        <f>TREND(Calibration!$A$2:$A$4,Calibration!$D$2:$D$4,G235)</f>
        <v>571.40202316797888</v>
      </c>
    </row>
    <row r="236" spans="1:13" x14ac:dyDescent="0.25">
      <c r="A236">
        <v>1171136</v>
      </c>
      <c r="B236">
        <v>14.28299999</v>
      </c>
      <c r="C236">
        <v>0.61780000000000002</v>
      </c>
      <c r="D236">
        <v>739.08697510000002</v>
      </c>
      <c r="E236">
        <v>4.4633998899999998</v>
      </c>
      <c r="F236">
        <v>9.9000003020963209E+37</v>
      </c>
      <c r="G236">
        <v>1.5110000400000001</v>
      </c>
      <c r="H236">
        <v>9.9000003020963209E+37</v>
      </c>
      <c r="K236" s="2">
        <f>TREND(Calibration!$A$2:$A$4,Calibration!$B$2:$B$4,C236)</f>
        <v>403.01443889847587</v>
      </c>
      <c r="L236" s="2">
        <f>TREND(Calibration!$A$2:$A$4,Calibration!$C$2:$C$4,E236)</f>
        <v>1779.9227367356164</v>
      </c>
      <c r="M236" s="2">
        <f>TREND(Calibration!$A$2:$A$4,Calibration!$D$2:$D$4,G236)</f>
        <v>571.60880927229096</v>
      </c>
    </row>
    <row r="237" spans="1:13" x14ac:dyDescent="0.25">
      <c r="A237">
        <v>1176137</v>
      </c>
      <c r="B237">
        <v>14.44499969</v>
      </c>
      <c r="C237">
        <v>0.61189996999999996</v>
      </c>
      <c r="D237">
        <v>635.64300536999997</v>
      </c>
      <c r="E237">
        <v>2.3329999400000001</v>
      </c>
      <c r="F237">
        <v>9.9000003020963209E+37</v>
      </c>
      <c r="G237">
        <v>1.5099999900000001</v>
      </c>
      <c r="H237">
        <v>1052.08300781</v>
      </c>
      <c r="K237" s="2">
        <f>TREND(Calibration!$A$2:$A$4,Calibration!$B$2:$B$4,C237)</f>
        <v>399.37019091982853</v>
      </c>
      <c r="L237" s="2">
        <f>TREND(Calibration!$A$2:$A$4,Calibration!$C$2:$C$4,E237)</f>
        <v>920.52860430143016</v>
      </c>
      <c r="M237" s="2">
        <f>TREND(Calibration!$A$2:$A$4,Calibration!$D$2:$D$4,G237)</f>
        <v>571.19529081837823</v>
      </c>
    </row>
    <row r="238" spans="1:13" x14ac:dyDescent="0.25">
      <c r="A238">
        <v>1181138</v>
      </c>
      <c r="B238">
        <v>14.600999829999999</v>
      </c>
      <c r="C238">
        <v>0.61890000000000001</v>
      </c>
      <c r="D238">
        <v>768.71801758000004</v>
      </c>
      <c r="E238">
        <v>3.1333000700000002</v>
      </c>
      <c r="F238">
        <v>9.9000003020963209E+37</v>
      </c>
      <c r="G238">
        <v>1.5132000400000001</v>
      </c>
      <c r="H238">
        <v>9.9000003020963209E+37</v>
      </c>
      <c r="K238" s="2">
        <f>TREND(Calibration!$A$2:$A$4,Calibration!$B$2:$B$4,C238)</f>
        <v>403.69387150754943</v>
      </c>
      <c r="L238" s="2">
        <f>TREND(Calibration!$A$2:$A$4,Calibration!$C$2:$C$4,E238)</f>
        <v>1243.3662179186838</v>
      </c>
      <c r="M238" s="2">
        <f>TREND(Calibration!$A$2:$A$4,Calibration!$D$2:$D$4,G238)</f>
        <v>572.51850438614338</v>
      </c>
    </row>
    <row r="239" spans="1:13" x14ac:dyDescent="0.25">
      <c r="A239">
        <v>1186137</v>
      </c>
      <c r="B239">
        <v>14.635999679999999</v>
      </c>
      <c r="C239">
        <v>0.61890000000000001</v>
      </c>
      <c r="D239">
        <v>942.75402831999997</v>
      </c>
      <c r="E239">
        <v>3.2920999499999999</v>
      </c>
      <c r="F239">
        <v>9.9000003020963209E+37</v>
      </c>
      <c r="G239">
        <v>1.5159000199999999</v>
      </c>
      <c r="H239">
        <v>9.9000003020963209E+37</v>
      </c>
      <c r="K239" s="2">
        <f>TREND(Calibration!$A$2:$A$4,Calibration!$B$2:$B$4,C239)</f>
        <v>403.69387150754943</v>
      </c>
      <c r="L239" s="2">
        <f>TREND(Calibration!$A$2:$A$4,Calibration!$C$2:$C$4,E239)</f>
        <v>1307.4254031919716</v>
      </c>
      <c r="M239" s="2">
        <f>TREND(Calibration!$A$2:$A$4,Calibration!$D$2:$D$4,G239)</f>
        <v>573.63494011955208</v>
      </c>
    </row>
    <row r="240" spans="1:13" x14ac:dyDescent="0.25">
      <c r="A240">
        <v>1191137</v>
      </c>
      <c r="B240">
        <v>14.54899979</v>
      </c>
      <c r="C240">
        <v>0.61669998999999998</v>
      </c>
      <c r="D240">
        <v>753.99401854999996</v>
      </c>
      <c r="E240">
        <v>2.5868001</v>
      </c>
      <c r="F240">
        <v>9.9000003020963209E+37</v>
      </c>
      <c r="G240">
        <v>1.5163999800000001</v>
      </c>
      <c r="H240">
        <v>9.9000003020963209E+37</v>
      </c>
      <c r="K240" s="2">
        <f>TREND(Calibration!$A$2:$A$4,Calibration!$B$2:$B$4,C240)</f>
        <v>402.33500011274225</v>
      </c>
      <c r="L240" s="2">
        <f>TREND(Calibration!$A$2:$A$4,Calibration!$C$2:$C$4,E240)</f>
        <v>1022.9104919441038</v>
      </c>
      <c r="M240" s="2">
        <f>TREND(Calibration!$A$2:$A$4,Calibration!$D$2:$D$4,G240)</f>
        <v>573.84167246915297</v>
      </c>
    </row>
    <row r="241" spans="1:13" x14ac:dyDescent="0.25">
      <c r="A241">
        <v>1196137</v>
      </c>
      <c r="B241">
        <v>14.44499969</v>
      </c>
      <c r="C241">
        <v>0.61080003000000005</v>
      </c>
      <c r="D241">
        <v>694.70800781000003</v>
      </c>
      <c r="E241">
        <v>2.0434999500000002</v>
      </c>
      <c r="F241">
        <v>9.9000003020963209E+37</v>
      </c>
      <c r="G241">
        <v>1.51540005</v>
      </c>
      <c r="H241">
        <v>1134.9029541</v>
      </c>
      <c r="K241" s="2">
        <f>TREND(Calibration!$A$2:$A$4,Calibration!$B$2:$B$4,C241)</f>
        <v>398.69079537071559</v>
      </c>
      <c r="L241" s="2">
        <f>TREND(Calibration!$A$2:$A$4,Calibration!$C$2:$C$4,E241)</f>
        <v>803.74555952819151</v>
      </c>
      <c r="M241" s="2">
        <f>TREND(Calibration!$A$2:$A$4,Calibration!$D$2:$D$4,G241)</f>
        <v>573.42820363497356</v>
      </c>
    </row>
    <row r="242" spans="1:13" x14ac:dyDescent="0.25">
      <c r="A242">
        <v>1201136</v>
      </c>
      <c r="B242">
        <v>14.29599953</v>
      </c>
      <c r="C242">
        <v>0.61559998999999999</v>
      </c>
      <c r="D242">
        <v>855.00598145000004</v>
      </c>
      <c r="E242">
        <v>2.1677000500000001</v>
      </c>
      <c r="F242">
        <v>9.9000003020963209E+37</v>
      </c>
      <c r="G242">
        <v>1.51429999</v>
      </c>
      <c r="H242">
        <v>9.9000003020963209E+37</v>
      </c>
      <c r="K242" s="2">
        <f>TREND(Calibration!$A$2:$A$4,Calibration!$B$2:$B$4,C242)</f>
        <v>401.65556750366875</v>
      </c>
      <c r="L242" s="2">
        <f>TREND(Calibration!$A$2:$A$4,Calibration!$C$2:$C$4,E242)</f>
        <v>853.84734308659756</v>
      </c>
      <c r="M242" s="2">
        <f>TREND(Calibration!$A$2:$A$4,Calibration!$D$2:$D$4,G242)</f>
        <v>572.97333126818069</v>
      </c>
    </row>
    <row r="243" spans="1:13" x14ac:dyDescent="0.25">
      <c r="A243">
        <v>1206137</v>
      </c>
      <c r="B243">
        <v>14.182000159999999</v>
      </c>
      <c r="C243">
        <v>0.61460000000000004</v>
      </c>
      <c r="D243">
        <v>664.10699463000003</v>
      </c>
      <c r="E243">
        <v>2.4403998900000001</v>
      </c>
      <c r="F243">
        <v>9.9000003020963209E+37</v>
      </c>
      <c r="G243">
        <v>1.5116000199999999</v>
      </c>
      <c r="H243">
        <v>1059.1789550799999</v>
      </c>
      <c r="K243" s="2">
        <f>TREND(Calibration!$A$2:$A$4,Calibration!$B$2:$B$4,C243)</f>
        <v>401.03790767208022</v>
      </c>
      <c r="L243" s="2">
        <f>TREND(Calibration!$A$2:$A$4,Calibration!$C$2:$C$4,E243)</f>
        <v>963.85327995856437</v>
      </c>
      <c r="M243" s="2">
        <f>TREND(Calibration!$A$2:$A$4,Calibration!$D$2:$D$4,G243)</f>
        <v>571.85689966974962</v>
      </c>
    </row>
    <row r="244" spans="1:13" x14ac:dyDescent="0.25">
      <c r="A244">
        <v>1211137</v>
      </c>
      <c r="B244">
        <v>14.14000034</v>
      </c>
      <c r="C244">
        <v>0.61460000000000004</v>
      </c>
      <c r="D244">
        <v>642.61401366999996</v>
      </c>
      <c r="E244">
        <v>2.4328999499999999</v>
      </c>
      <c r="F244">
        <v>9.9000003020963209E+37</v>
      </c>
      <c r="G244">
        <v>1.51269996</v>
      </c>
      <c r="H244">
        <v>9.9000003020963209E+37</v>
      </c>
      <c r="K244" s="2">
        <f>TREND(Calibration!$A$2:$A$4,Calibration!$B$2:$B$4,C244)</f>
        <v>401.03790767208022</v>
      </c>
      <c r="L244" s="2">
        <f>TREND(Calibration!$A$2:$A$4,Calibration!$C$2:$C$4,E244)</f>
        <v>960.8278365766264</v>
      </c>
      <c r="M244" s="2">
        <f>TREND(Calibration!$A$2:$A$4,Calibration!$D$2:$D$4,G244)</f>
        <v>572.31172241680906</v>
      </c>
    </row>
    <row r="245" spans="1:13" x14ac:dyDescent="0.25">
      <c r="A245">
        <v>1216136</v>
      </c>
      <c r="B245">
        <v>14.0909996</v>
      </c>
      <c r="C245">
        <v>0.61129999000000002</v>
      </c>
      <c r="D245">
        <v>772.42297363</v>
      </c>
      <c r="E245">
        <v>2.4393999599999998</v>
      </c>
      <c r="F245">
        <v>9.9000003020963209E+37</v>
      </c>
      <c r="G245">
        <v>1.5055999799999999</v>
      </c>
      <c r="H245">
        <v>9.9000003020963209E+37</v>
      </c>
      <c r="K245" s="2">
        <f>TREND(Calibration!$A$2:$A$4,Calibration!$B$2:$B$4,C245)</f>
        <v>398.99960366819954</v>
      </c>
      <c r="L245" s="2">
        <f>TREND(Calibration!$A$2:$A$4,Calibration!$C$2:$C$4,E245)</f>
        <v>963.44991251817123</v>
      </c>
      <c r="M245" s="2">
        <f>TREND(Calibration!$A$2:$A$4,Calibration!$D$2:$D$4,G245)</f>
        <v>569.37589645569551</v>
      </c>
    </row>
    <row r="246" spans="1:13" x14ac:dyDescent="0.25">
      <c r="A246">
        <v>1221136</v>
      </c>
      <c r="B246">
        <v>14.256999970000001</v>
      </c>
      <c r="C246">
        <v>0.60049998999999998</v>
      </c>
      <c r="D246">
        <v>694.64599609000004</v>
      </c>
      <c r="E246">
        <v>2.4377000299999998</v>
      </c>
      <c r="F246">
        <v>9.9000003020963209E+37</v>
      </c>
      <c r="G246">
        <v>1.5028999999999999</v>
      </c>
      <c r="H246">
        <v>9.9000003020963209E+37</v>
      </c>
      <c r="K246" s="2">
        <f>TREND(Calibration!$A$2:$A$4,Calibration!$B$2:$B$4,C246)</f>
        <v>392.32881077911406</v>
      </c>
      <c r="L246" s="2">
        <f>TREND(Calibration!$A$2:$A$4,Calibration!$C$2:$C$4,E246)</f>
        <v>962.76416810311491</v>
      </c>
      <c r="M246" s="2">
        <f>TREND(Calibration!$A$2:$A$4,Calibration!$D$2:$D$4,G246)</f>
        <v>568.25946072228669</v>
      </c>
    </row>
    <row r="247" spans="1:13" x14ac:dyDescent="0.25">
      <c r="A247">
        <v>1226137</v>
      </c>
      <c r="B247">
        <v>14.480999949999999</v>
      </c>
      <c r="C247">
        <v>0.61290001999999999</v>
      </c>
      <c r="D247">
        <v>464.07901000999999</v>
      </c>
      <c r="E247">
        <v>4.6902999899999998</v>
      </c>
      <c r="F247">
        <v>9.9000003020963209E+37</v>
      </c>
      <c r="G247">
        <v>1.5028999999999999</v>
      </c>
      <c r="H247">
        <v>1113.08203125</v>
      </c>
      <c r="K247" s="2">
        <f>TREND(Calibration!$A$2:$A$4,Calibration!$B$2:$B$4,C247)</f>
        <v>399.98788781137762</v>
      </c>
      <c r="L247" s="2">
        <f>TREND(Calibration!$A$2:$A$4,Calibration!$C$2:$C$4,E247)</f>
        <v>1871.4532564339152</v>
      </c>
      <c r="M247" s="2">
        <f>TREND(Calibration!$A$2:$A$4,Calibration!$D$2:$D$4,G247)</f>
        <v>568.25946072228669</v>
      </c>
    </row>
    <row r="248" spans="1:13" x14ac:dyDescent="0.25">
      <c r="A248">
        <v>1231146</v>
      </c>
      <c r="B248">
        <v>14.538999560000001</v>
      </c>
      <c r="C248">
        <v>0.61080003000000005</v>
      </c>
      <c r="D248">
        <v>1006.48498535</v>
      </c>
      <c r="E248">
        <v>3.7246999700000001</v>
      </c>
      <c r="F248">
        <v>9.9000003020963209E+37</v>
      </c>
      <c r="G248">
        <v>1.5028999999999999</v>
      </c>
      <c r="H248">
        <v>9.9000003020963209E+37</v>
      </c>
      <c r="K248" s="2">
        <f>TREND(Calibration!$A$2:$A$4,Calibration!$B$2:$B$4,C248)</f>
        <v>398.69079537071559</v>
      </c>
      <c r="L248" s="2">
        <f>TREND(Calibration!$A$2:$A$4,Calibration!$C$2:$C$4,E248)</f>
        <v>1481.934381601829</v>
      </c>
      <c r="M248" s="2">
        <f>TREND(Calibration!$A$2:$A$4,Calibration!$D$2:$D$4,G248)</f>
        <v>568.25946072228669</v>
      </c>
    </row>
    <row r="249" spans="1:13" x14ac:dyDescent="0.25">
      <c r="A249">
        <v>1236137</v>
      </c>
      <c r="B249">
        <v>14.56499958</v>
      </c>
      <c r="C249">
        <v>0.61189996999999996</v>
      </c>
      <c r="D249">
        <v>546.85900878999996</v>
      </c>
      <c r="E249">
        <v>2.7283000899999998</v>
      </c>
      <c r="F249">
        <v>9.9000003020963209E+37</v>
      </c>
      <c r="G249">
        <v>1.50510001</v>
      </c>
      <c r="H249">
        <v>1319.24401855</v>
      </c>
      <c r="K249" s="2">
        <f>TREND(Calibration!$A$2:$A$4,Calibration!$B$2:$B$4,C249)</f>
        <v>399.37019091982853</v>
      </c>
      <c r="L249" s="2">
        <f>TREND(Calibration!$A$2:$A$4,Calibration!$C$2:$C$4,E249)</f>
        <v>1079.9909763599508</v>
      </c>
      <c r="M249" s="2">
        <f>TREND(Calibration!$A$2:$A$4,Calibration!$D$2:$D$4,G249)</f>
        <v>569.16915997111698</v>
      </c>
    </row>
    <row r="250" spans="1:13" x14ac:dyDescent="0.25">
      <c r="A250">
        <v>1241137</v>
      </c>
      <c r="B250">
        <v>14.44200039</v>
      </c>
      <c r="C250">
        <v>0.59460002000000001</v>
      </c>
      <c r="D250">
        <v>9.9000003020963209E+37</v>
      </c>
      <c r="E250">
        <v>2.0580999900000001</v>
      </c>
      <c r="F250">
        <v>1211.8170166</v>
      </c>
      <c r="G250">
        <v>1.5055999799999999</v>
      </c>
      <c r="H250">
        <v>9.9000003020963209E+37</v>
      </c>
      <c r="K250" s="2">
        <f>TREND(Calibration!$A$2:$A$4,Calibration!$B$2:$B$4,C250)</f>
        <v>388.68459986042723</v>
      </c>
      <c r="L250" s="2">
        <f>TREND(Calibration!$A$2:$A$4,Calibration!$C$2:$C$4,E250)</f>
        <v>809.63515256413962</v>
      </c>
      <c r="M250" s="2">
        <f>TREND(Calibration!$A$2:$A$4,Calibration!$D$2:$D$4,G250)</f>
        <v>569.37589645569551</v>
      </c>
    </row>
    <row r="251" spans="1:13" x14ac:dyDescent="0.25">
      <c r="A251">
        <v>1246137</v>
      </c>
      <c r="B251">
        <v>14.31499958</v>
      </c>
      <c r="C251">
        <v>0.59509999000000002</v>
      </c>
      <c r="D251">
        <v>965.81500243999994</v>
      </c>
      <c r="E251">
        <v>1.9667999700000001</v>
      </c>
      <c r="F251">
        <v>919.68402100000003</v>
      </c>
      <c r="G251">
        <v>1.50619996</v>
      </c>
      <c r="H251">
        <v>9.9000003020963209E+37</v>
      </c>
      <c r="K251" s="2">
        <f>TREND(Calibration!$A$2:$A$4,Calibration!$B$2:$B$4,C251)</f>
        <v>388.9934143345713</v>
      </c>
      <c r="L251" s="2">
        <f>TREND(Calibration!$A$2:$A$4,Calibration!$C$2:$C$4,E251)</f>
        <v>772.80511908656479</v>
      </c>
      <c r="M251" s="2">
        <f>TREND(Calibration!$A$2:$A$4,Calibration!$D$2:$D$4,G251)</f>
        <v>569.62398685315429</v>
      </c>
    </row>
    <row r="252" spans="1:13" x14ac:dyDescent="0.25">
      <c r="A252">
        <v>1251137</v>
      </c>
      <c r="B252">
        <v>14.24100018</v>
      </c>
      <c r="C252">
        <v>0.59890001999999998</v>
      </c>
      <c r="D252">
        <v>747.78497314000003</v>
      </c>
      <c r="E252">
        <v>1.8776999700000001</v>
      </c>
      <c r="F252">
        <v>1320.9909668</v>
      </c>
      <c r="G252">
        <v>1.5120999799999999</v>
      </c>
      <c r="H252">
        <v>1045.0500488299999</v>
      </c>
      <c r="K252" s="2">
        <f>TREND(Calibration!$A$2:$A$4,Calibration!$B$2:$B$4,C252)</f>
        <v>391.34056369589644</v>
      </c>
      <c r="L252" s="2">
        <f>TREND(Calibration!$A$2:$A$4,Calibration!$C$2:$C$4,E252)</f>
        <v>736.86256416870253</v>
      </c>
      <c r="M252" s="2">
        <f>TREND(Calibration!$A$2:$A$4,Calibration!$D$2:$D$4,G252)</f>
        <v>572.06363201935039</v>
      </c>
    </row>
    <row r="253" spans="1:13" x14ac:dyDescent="0.25">
      <c r="A253">
        <v>1256136</v>
      </c>
      <c r="B253">
        <v>14.21500015</v>
      </c>
      <c r="C253">
        <v>0.60000001999999997</v>
      </c>
      <c r="D253">
        <v>1064.6569824200001</v>
      </c>
      <c r="E253">
        <v>3.8845000299999999</v>
      </c>
      <c r="F253">
        <v>9.9000003020963209E+37</v>
      </c>
      <c r="G253">
        <v>1.51370001</v>
      </c>
      <c r="H253">
        <v>9.9000003020963209E+37</v>
      </c>
      <c r="K253" s="2">
        <f>TREND(Calibration!$A$2:$A$4,Calibration!$B$2:$B$4,C253)</f>
        <v>392.01999630496994</v>
      </c>
      <c r="L253" s="2">
        <f>TREND(Calibration!$A$2:$A$4,Calibration!$C$2:$C$4,E253)</f>
        <v>1546.3970351644293</v>
      </c>
      <c r="M253" s="2">
        <f>TREND(Calibration!$A$2:$A$4,Calibration!$D$2:$D$4,G253)</f>
        <v>572.7252408707219</v>
      </c>
    </row>
    <row r="254" spans="1:13" x14ac:dyDescent="0.25">
      <c r="A254">
        <v>1261136</v>
      </c>
      <c r="B254">
        <v>14.19200039</v>
      </c>
      <c r="C254">
        <v>0.59570003000000005</v>
      </c>
      <c r="D254">
        <v>9.9000003020963209E+37</v>
      </c>
      <c r="E254">
        <v>2.74180007</v>
      </c>
      <c r="F254">
        <v>959.63702393000005</v>
      </c>
      <c r="G254">
        <v>1.5175000400000001</v>
      </c>
      <c r="H254">
        <v>9.9000003020963209E+37</v>
      </c>
      <c r="K254" s="2">
        <f>TREND(Calibration!$A$2:$A$4,Calibration!$B$2:$B$4,C254)</f>
        <v>389.36403864616085</v>
      </c>
      <c r="L254" s="2">
        <f>TREND(Calibration!$A$2:$A$4,Calibration!$C$2:$C$4,E254)</f>
        <v>1085.4368099462588</v>
      </c>
      <c r="M254" s="2">
        <f>TREND(Calibration!$A$2:$A$4,Calibration!$D$2:$D$4,G254)</f>
        <v>574.29654483594584</v>
      </c>
    </row>
    <row r="255" spans="1:13" x14ac:dyDescent="0.25">
      <c r="A255">
        <v>1266137</v>
      </c>
      <c r="B255">
        <v>14.27600002</v>
      </c>
      <c r="C255">
        <v>0.59350002000000002</v>
      </c>
      <c r="D255">
        <v>732.15997314000003</v>
      </c>
      <c r="E255">
        <v>1.7811000299999999</v>
      </c>
      <c r="F255">
        <v>1004.0839843700001</v>
      </c>
      <c r="G255">
        <v>1.51970005</v>
      </c>
      <c r="H255">
        <v>1078.9539794899999</v>
      </c>
      <c r="K255" s="2">
        <f>TREND(Calibration!$A$2:$A$4,Calibration!$B$2:$B$4,C255)</f>
        <v>388.00516725135373</v>
      </c>
      <c r="L255" s="2">
        <f>TREND(Calibration!$A$2:$A$4,Calibration!$C$2:$C$4,E255)</f>
        <v>697.89456586890219</v>
      </c>
      <c r="M255" s="2">
        <f>TREND(Calibration!$A$2:$A$4,Calibration!$D$2:$D$4,G255)</f>
        <v>575.20624408477602</v>
      </c>
    </row>
    <row r="256" spans="1:13" x14ac:dyDescent="0.25">
      <c r="A256">
        <v>1271136</v>
      </c>
      <c r="B256">
        <v>14.38700008</v>
      </c>
      <c r="C256">
        <v>0.60750002000000003</v>
      </c>
      <c r="D256">
        <v>1011.12097168</v>
      </c>
      <c r="E256">
        <v>2.1261000600000002</v>
      </c>
      <c r="F256">
        <v>965.10797118999994</v>
      </c>
      <c r="G256">
        <v>1.52079999</v>
      </c>
      <c r="H256">
        <v>9.9000003020963209E+37</v>
      </c>
      <c r="K256" s="2">
        <f>TREND(Calibration!$A$2:$A$4,Calibration!$B$2:$B$4,C256)</f>
        <v>396.65249136683491</v>
      </c>
      <c r="L256" s="2">
        <f>TREND(Calibration!$A$2:$A$4,Calibration!$C$2:$C$4,E256)</f>
        <v>837.06608691199017</v>
      </c>
      <c r="M256" s="2">
        <f>TREND(Calibration!$A$2:$A$4,Calibration!$D$2:$D$4,G256)</f>
        <v>575.66106683183546</v>
      </c>
    </row>
    <row r="257" spans="1:13" x14ac:dyDescent="0.25">
      <c r="A257">
        <v>1276137</v>
      </c>
      <c r="B257">
        <v>14.41899967</v>
      </c>
      <c r="C257">
        <v>0.59619999000000001</v>
      </c>
      <c r="D257">
        <v>990.79797363</v>
      </c>
      <c r="E257">
        <v>1.71790004</v>
      </c>
      <c r="F257">
        <v>736.68499756000006</v>
      </c>
      <c r="G257">
        <v>1.51909995</v>
      </c>
      <c r="H257">
        <v>9.9000003020963209E+37</v>
      </c>
      <c r="K257" s="2">
        <f>TREND(Calibration!$A$2:$A$4,Calibration!$B$2:$B$4,C257)</f>
        <v>389.67284694364486</v>
      </c>
      <c r="L257" s="2">
        <f>TREND(Calibration!$A$2:$A$4,Calibration!$C$2:$C$4,E257)</f>
        <v>672.39996304754038</v>
      </c>
      <c r="M257" s="2">
        <f>TREND(Calibration!$A$2:$A$4,Calibration!$D$2:$D$4,G257)</f>
        <v>574.9581040675838</v>
      </c>
    </row>
    <row r="258" spans="1:13" x14ac:dyDescent="0.25">
      <c r="A258">
        <v>1281136</v>
      </c>
      <c r="B258">
        <v>14.43900013</v>
      </c>
      <c r="C258">
        <v>0.59840000000000004</v>
      </c>
      <c r="D258">
        <v>773.63299560999997</v>
      </c>
      <c r="E258">
        <v>1.72969997</v>
      </c>
      <c r="F258">
        <v>756.23699951000003</v>
      </c>
      <c r="G258">
        <v>1.51970005</v>
      </c>
      <c r="H258">
        <v>9.9000003020963209E+37</v>
      </c>
      <c r="K258" s="2">
        <f>TREND(Calibration!$A$2:$A$4,Calibration!$B$2:$B$4,C258)</f>
        <v>391.03171833845198</v>
      </c>
      <c r="L258" s="2">
        <f>TREND(Calibration!$A$2:$A$4,Calibration!$C$2:$C$4,E258)</f>
        <v>677.16000381131062</v>
      </c>
      <c r="M258" s="2">
        <f>TREND(Calibration!$A$2:$A$4,Calibration!$D$2:$D$4,G258)</f>
        <v>575.20624408477602</v>
      </c>
    </row>
    <row r="259" spans="1:13" x14ac:dyDescent="0.25">
      <c r="A259">
        <v>1286136</v>
      </c>
      <c r="B259">
        <v>14.338000299999999</v>
      </c>
      <c r="C259">
        <v>0.59939998000000005</v>
      </c>
      <c r="D259">
        <v>1127.8220214800001</v>
      </c>
      <c r="E259">
        <v>2.3118998999999998</v>
      </c>
      <c r="F259">
        <v>751</v>
      </c>
      <c r="G259">
        <v>1.52079999</v>
      </c>
      <c r="H259">
        <v>9.9000003020963209E+37</v>
      </c>
      <c r="K259" s="2">
        <f>TREND(Calibration!$A$2:$A$4,Calibration!$B$2:$B$4,C259)</f>
        <v>391.6493719933805</v>
      </c>
      <c r="L259" s="2">
        <f>TREND(Calibration!$A$2:$A$4,Calibration!$C$2:$C$4,E259)</f>
        <v>912.01693935789365</v>
      </c>
      <c r="M259" s="2">
        <f>TREND(Calibration!$A$2:$A$4,Calibration!$D$2:$D$4,G259)</f>
        <v>575.66106683183546</v>
      </c>
    </row>
    <row r="260" spans="1:13" x14ac:dyDescent="0.25">
      <c r="A260">
        <v>1291136</v>
      </c>
      <c r="B260">
        <v>14.24100018</v>
      </c>
      <c r="C260">
        <v>0.59460002000000001</v>
      </c>
      <c r="D260">
        <v>1039.5209960899999</v>
      </c>
      <c r="E260">
        <v>2.1487999000000002</v>
      </c>
      <c r="F260">
        <v>559.90502930000002</v>
      </c>
      <c r="G260">
        <v>1.51909995</v>
      </c>
      <c r="H260">
        <v>9.9000003020963209E+37</v>
      </c>
      <c r="K260" s="2">
        <f>TREND(Calibration!$A$2:$A$4,Calibration!$B$2:$B$4,C260)</f>
        <v>388.68459986042723</v>
      </c>
      <c r="L260" s="2">
        <f>TREND(Calibration!$A$2:$A$4,Calibration!$C$2:$C$4,E260)</f>
        <v>846.22310426133572</v>
      </c>
      <c r="M260" s="2">
        <f>TREND(Calibration!$A$2:$A$4,Calibration!$D$2:$D$4,G260)</f>
        <v>574.9581040675838</v>
      </c>
    </row>
    <row r="261" spans="1:13" x14ac:dyDescent="0.25">
      <c r="A261">
        <v>1296137</v>
      </c>
      <c r="B261">
        <v>14.15600014</v>
      </c>
      <c r="C261">
        <v>0.59939998000000005</v>
      </c>
      <c r="D261">
        <v>1191.62402344</v>
      </c>
      <c r="E261">
        <v>3.3039999</v>
      </c>
      <c r="F261">
        <v>1238.69104004</v>
      </c>
      <c r="G261">
        <v>1.5202000099999999</v>
      </c>
      <c r="H261">
        <v>9.9000003020963209E+37</v>
      </c>
      <c r="K261" s="2">
        <f>TREND(Calibration!$A$2:$A$4,Calibration!$B$2:$B$4,C261)</f>
        <v>391.6493719933805</v>
      </c>
      <c r="L261" s="2">
        <f>TREND(Calibration!$A$2:$A$4,Calibration!$C$2:$C$4,E261)</f>
        <v>1312.2257915914643</v>
      </c>
      <c r="M261" s="2">
        <f>TREND(Calibration!$A$2:$A$4,Calibration!$D$2:$D$4,G261)</f>
        <v>575.41297643437679</v>
      </c>
    </row>
    <row r="262" spans="1:13" x14ac:dyDescent="0.25">
      <c r="A262">
        <v>1301138</v>
      </c>
      <c r="B262">
        <v>14.152999879999999</v>
      </c>
      <c r="C262">
        <v>0.62</v>
      </c>
      <c r="D262">
        <v>474.33599853999999</v>
      </c>
      <c r="E262">
        <v>3.7613999800000002</v>
      </c>
      <c r="F262">
        <v>9.9000003020963209E+37</v>
      </c>
      <c r="G262">
        <v>1.5175000400000001</v>
      </c>
      <c r="H262">
        <v>9.9000003020963209E+37</v>
      </c>
      <c r="K262" s="2">
        <f>TREND(Calibration!$A$2:$A$4,Calibration!$B$2:$B$4,C262)</f>
        <v>404.37330411662293</v>
      </c>
      <c r="L262" s="2">
        <f>TREND(Calibration!$A$2:$A$4,Calibration!$C$2:$C$4,E262)</f>
        <v>1496.7390070217068</v>
      </c>
      <c r="M262" s="2">
        <f>TREND(Calibration!$A$2:$A$4,Calibration!$D$2:$D$4,G262)</f>
        <v>574.29654483594584</v>
      </c>
    </row>
    <row r="263" spans="1:13" x14ac:dyDescent="0.25">
      <c r="A263">
        <v>1306136</v>
      </c>
      <c r="B263">
        <v>14.0909996</v>
      </c>
      <c r="C263">
        <v>0.61559998999999999</v>
      </c>
      <c r="D263">
        <v>1320.70605469</v>
      </c>
      <c r="E263">
        <v>3.65499997</v>
      </c>
      <c r="F263">
        <v>9.9000003020963209E+37</v>
      </c>
      <c r="G263">
        <v>1.51479995</v>
      </c>
      <c r="H263">
        <v>9.9000003020963209E+37</v>
      </c>
      <c r="K263" s="2">
        <f>TREND(Calibration!$A$2:$A$4,Calibration!$B$2:$B$4,C263)</f>
        <v>401.65556750366875</v>
      </c>
      <c r="L263" s="2">
        <f>TREND(Calibration!$A$2:$A$4,Calibration!$C$2:$C$4,E263)</f>
        <v>1453.8177028389223</v>
      </c>
      <c r="M263" s="2">
        <f>TREND(Calibration!$A$2:$A$4,Calibration!$D$2:$D$4,G263)</f>
        <v>573.18006361778134</v>
      </c>
    </row>
    <row r="264" spans="1:13" x14ac:dyDescent="0.25">
      <c r="A264">
        <v>1311146</v>
      </c>
      <c r="B264">
        <v>14.27999973</v>
      </c>
      <c r="C264">
        <v>0.61019999000000003</v>
      </c>
      <c r="D264">
        <v>1245.4520263700001</v>
      </c>
      <c r="E264">
        <v>3.0264000900000001</v>
      </c>
      <c r="F264">
        <v>9.9000003020963209E+37</v>
      </c>
      <c r="G264">
        <v>1.5159000199999999</v>
      </c>
      <c r="H264">
        <v>9.9000003020963209E+37</v>
      </c>
      <c r="K264" s="2">
        <f>TREND(Calibration!$A$2:$A$4,Calibration!$B$2:$B$4,C264)</f>
        <v>398.32017105912604</v>
      </c>
      <c r="L264" s="2">
        <f>TREND(Calibration!$A$2:$A$4,Calibration!$C$2:$C$4,E264)</f>
        <v>1200.2432279987245</v>
      </c>
      <c r="M264" s="2">
        <f>TREND(Calibration!$A$2:$A$4,Calibration!$D$2:$D$4,G264)</f>
        <v>573.63494011955208</v>
      </c>
    </row>
    <row r="265" spans="1:13" x14ac:dyDescent="0.25">
      <c r="A265">
        <v>1316137</v>
      </c>
      <c r="B265">
        <v>14.4090004</v>
      </c>
      <c r="C265">
        <v>0.62050002999999998</v>
      </c>
      <c r="D265">
        <v>765.35601807</v>
      </c>
      <c r="E265">
        <v>2.9421000500000001</v>
      </c>
      <c r="F265">
        <v>9.9000003020963209E+37</v>
      </c>
      <c r="G265">
        <v>1.51049995</v>
      </c>
      <c r="H265">
        <v>9.9000003020963209E+37</v>
      </c>
      <c r="K265" s="2">
        <f>TREND(Calibration!$A$2:$A$4,Calibration!$B$2:$B$4,C265)</f>
        <v>404.68215565072751</v>
      </c>
      <c r="L265" s="2">
        <f>TREND(Calibration!$A$2:$A$4,Calibration!$C$2:$C$4,E265)</f>
        <v>1166.2369561998694</v>
      </c>
      <c r="M265" s="2">
        <f>TREND(Calibration!$A$2:$A$4,Calibration!$D$2:$D$4,G265)</f>
        <v>571.40202316797888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14.5</v>
      </c>
      <c r="C2">
        <v>0.61669998999999998</v>
      </c>
      <c r="D2">
        <v>780.51397704999999</v>
      </c>
      <c r="E2">
        <v>2.7330999399999998</v>
      </c>
      <c r="F2">
        <v>9.9000003020963209E+37</v>
      </c>
      <c r="G2">
        <v>1.51370001</v>
      </c>
      <c r="H2">
        <v>9.9000003020963209E+37</v>
      </c>
      <c r="J2" s="2">
        <f>TREND(Calibration!$A$2:$A$4,Calibration!$B$2:$B$4,C2)</f>
        <v>402.33500011274225</v>
      </c>
      <c r="K2" s="2">
        <f>TREND(Calibration!$A$2:$A$4,Calibration!$C$2:$C$4,E2)</f>
        <v>1081.9272151054333</v>
      </c>
      <c r="L2" s="2">
        <f>TREND(Calibration!$A$2:$A$4,Calibration!$D$2:$D$4,G2)</f>
        <v>572.7252408707219</v>
      </c>
      <c r="N2" s="2">
        <f>AVERAGE(J2:J121)</f>
        <v>398.89461068975845</v>
      </c>
    </row>
    <row r="3" spans="1:14" x14ac:dyDescent="0.25">
      <c r="A3">
        <v>5090</v>
      </c>
      <c r="B3">
        <v>14.559000019999999</v>
      </c>
      <c r="C3">
        <v>0.61400001999999998</v>
      </c>
      <c r="D3">
        <v>471.74398803999998</v>
      </c>
      <c r="E3">
        <v>2.0894000500000001</v>
      </c>
      <c r="F3">
        <v>9.9000003020963209E+37</v>
      </c>
      <c r="G3">
        <v>1.51269996</v>
      </c>
      <c r="H3">
        <v>1081.7790527300001</v>
      </c>
      <c r="J3" s="2">
        <f>TREND(Calibration!$A$2:$A$4,Calibration!$B$2:$B$4,C3)</f>
        <v>400.66732042045112</v>
      </c>
      <c r="K3" s="2">
        <f>TREND(Calibration!$A$2:$A$4,Calibration!$C$2:$C$4,E3)</f>
        <v>822.26146149211252</v>
      </c>
      <c r="L3" s="2">
        <f>TREND(Calibration!$A$2:$A$4,Calibration!$D$2:$D$4,G3)</f>
        <v>572.31172241680906</v>
      </c>
    </row>
    <row r="4" spans="1:14" x14ac:dyDescent="0.25">
      <c r="A4">
        <v>10091</v>
      </c>
      <c r="B4">
        <v>14.51299953</v>
      </c>
      <c r="C4">
        <v>0.61619997000000004</v>
      </c>
      <c r="D4">
        <v>847.93798828000001</v>
      </c>
      <c r="E4">
        <v>4.99650002</v>
      </c>
      <c r="F4">
        <v>9.9000003020963209E+37</v>
      </c>
      <c r="G4">
        <v>1.51269996</v>
      </c>
      <c r="H4">
        <v>1358.12402344</v>
      </c>
      <c r="J4" s="2">
        <f>TREND(Calibration!$A$2:$A$4,Calibration!$B$2:$B$4,C4)</f>
        <v>402.0261547552978</v>
      </c>
      <c r="K4" s="2">
        <f>TREND(Calibration!$A$2:$A$4,Calibration!$C$2:$C$4,E4)</f>
        <v>1994.9730251670924</v>
      </c>
      <c r="L4" s="2">
        <f>TREND(Calibration!$A$2:$A$4,Calibration!$D$2:$D$4,G4)</f>
        <v>572.31172241680906</v>
      </c>
    </row>
    <row r="5" spans="1:14" x14ac:dyDescent="0.25">
      <c r="A5">
        <v>15094</v>
      </c>
      <c r="B5">
        <v>14.335000040000001</v>
      </c>
      <c r="C5">
        <v>0.61240000000000006</v>
      </c>
      <c r="D5">
        <v>1137.75598145</v>
      </c>
      <c r="E5">
        <v>2.4825999699999999</v>
      </c>
      <c r="F5">
        <v>9.9000003020963209E+37</v>
      </c>
      <c r="G5">
        <v>1.5132000400000001</v>
      </c>
      <c r="H5">
        <v>9.9000003020963209E+37</v>
      </c>
      <c r="J5" s="2">
        <f>TREND(Calibration!$A$2:$A$4,Calibration!$B$2:$B$4,C5)</f>
        <v>399.67904245393316</v>
      </c>
      <c r="K5" s="2">
        <f>TREND(Calibration!$A$2:$A$4,Calibration!$C$2:$C$4,E5)</f>
        <v>980.87660984563706</v>
      </c>
      <c r="L5" s="2">
        <f>TREND(Calibration!$A$2:$A$4,Calibration!$D$2:$D$4,G5)</f>
        <v>572.51850438614338</v>
      </c>
    </row>
    <row r="6" spans="1:14" x14ac:dyDescent="0.25">
      <c r="A6">
        <v>20092</v>
      </c>
      <c r="B6">
        <v>14.25399971</v>
      </c>
      <c r="C6">
        <v>0.60320001999999995</v>
      </c>
      <c r="D6">
        <v>817.52301024999997</v>
      </c>
      <c r="E6">
        <v>1.61960006</v>
      </c>
      <c r="F6">
        <v>1287.1660156200001</v>
      </c>
      <c r="G6">
        <v>1.5116000199999999</v>
      </c>
      <c r="H6">
        <v>9.9000003020963209E+37</v>
      </c>
      <c r="J6" s="2">
        <f>TREND(Calibration!$A$2:$A$4,Calibration!$B$2:$B$4,C6)</f>
        <v>393.99652753136564</v>
      </c>
      <c r="K6" s="2">
        <f>TREND(Calibration!$A$2:$A$4,Calibration!$C$2:$C$4,E6)</f>
        <v>632.74617595915925</v>
      </c>
      <c r="L6" s="2">
        <f>TREND(Calibration!$A$2:$A$4,Calibration!$D$2:$D$4,G6)</f>
        <v>571.85689966974962</v>
      </c>
    </row>
    <row r="7" spans="1:14" x14ac:dyDescent="0.25">
      <c r="A7">
        <v>25095</v>
      </c>
      <c r="B7">
        <v>14.12100029</v>
      </c>
      <c r="C7">
        <v>0.60650002999999997</v>
      </c>
      <c r="D7">
        <v>941.21801758000004</v>
      </c>
      <c r="E7">
        <v>1.68599999</v>
      </c>
      <c r="F7">
        <v>790.39300536999997</v>
      </c>
      <c r="G7">
        <v>1.5116000199999999</v>
      </c>
      <c r="H7">
        <v>9.9000003020963209E+37</v>
      </c>
      <c r="J7" s="2">
        <f>TREND(Calibration!$A$2:$A$4,Calibration!$B$2:$B$4,C7)</f>
        <v>396.03483153524633</v>
      </c>
      <c r="K7" s="2">
        <f>TREND(Calibration!$A$2:$A$4,Calibration!$C$2:$C$4,E7)</f>
        <v>659.53162074667</v>
      </c>
      <c r="L7" s="2">
        <f>TREND(Calibration!$A$2:$A$4,Calibration!$D$2:$D$4,G7)</f>
        <v>571.85689966974962</v>
      </c>
    </row>
    <row r="8" spans="1:14" x14ac:dyDescent="0.25">
      <c r="A8">
        <v>30132</v>
      </c>
      <c r="B8">
        <v>14.16899967</v>
      </c>
      <c r="C8">
        <v>0.60860002000000002</v>
      </c>
      <c r="D8">
        <v>438.54098511000001</v>
      </c>
      <c r="E8">
        <v>1.6439000399999999</v>
      </c>
      <c r="F8">
        <v>9.9000003020963209E+37</v>
      </c>
      <c r="G8">
        <v>1.5132000400000001</v>
      </c>
      <c r="H8">
        <v>9.9000003020963209E+37</v>
      </c>
      <c r="J8" s="2">
        <f>TREND(Calibration!$A$2:$A$4,Calibration!$B$2:$B$4,C8)</f>
        <v>397.33192397590841</v>
      </c>
      <c r="K8" s="2">
        <f>TREND(Calibration!$A$2:$A$4,Calibration!$C$2:$C$4,E8)</f>
        <v>642.54868286884437</v>
      </c>
      <c r="L8" s="2">
        <f>TREND(Calibration!$A$2:$A$4,Calibration!$D$2:$D$4,G8)</f>
        <v>572.51850438614338</v>
      </c>
    </row>
    <row r="9" spans="1:14" x14ac:dyDescent="0.25">
      <c r="A9">
        <v>35110</v>
      </c>
      <c r="B9">
        <v>14.21500015</v>
      </c>
      <c r="C9">
        <v>0.59840000000000004</v>
      </c>
      <c r="D9">
        <v>980.97900390999996</v>
      </c>
      <c r="E9">
        <v>1.58560002</v>
      </c>
      <c r="F9">
        <v>897.63800048999997</v>
      </c>
      <c r="G9">
        <v>1.51269996</v>
      </c>
      <c r="H9">
        <v>1147.87597656</v>
      </c>
      <c r="J9" s="2">
        <f>TREND(Calibration!$A$2:$A$4,Calibration!$B$2:$B$4,C9)</f>
        <v>391.03171833845198</v>
      </c>
      <c r="K9" s="2">
        <f>TREND(Calibration!$A$2:$A$4,Calibration!$C$2:$C$4,E9)</f>
        <v>619.03070676825553</v>
      </c>
      <c r="L9" s="2">
        <f>TREND(Calibration!$A$2:$A$4,Calibration!$D$2:$D$4,G9)</f>
        <v>572.31172241680906</v>
      </c>
    </row>
    <row r="10" spans="1:14" x14ac:dyDescent="0.25">
      <c r="A10">
        <v>40111</v>
      </c>
      <c r="B10">
        <v>14.335000040000001</v>
      </c>
      <c r="C10">
        <v>0.60320001999999995</v>
      </c>
      <c r="D10">
        <v>598.71697998000002</v>
      </c>
      <c r="E10">
        <v>1.49699998</v>
      </c>
      <c r="F10">
        <v>790.41497803000004</v>
      </c>
      <c r="G10">
        <v>1.51370001</v>
      </c>
      <c r="H10">
        <v>9.9000003020963209E+37</v>
      </c>
      <c r="J10" s="2">
        <f>TREND(Calibration!$A$2:$A$4,Calibration!$B$2:$B$4,C10)</f>
        <v>393.99652753136564</v>
      </c>
      <c r="K10" s="2">
        <f>TREND(Calibration!$A$2:$A$4,Calibration!$C$2:$C$4,E10)</f>
        <v>583.2898335536114</v>
      </c>
      <c r="L10" s="2">
        <f>TREND(Calibration!$A$2:$A$4,Calibration!$D$2:$D$4,G10)</f>
        <v>572.7252408707219</v>
      </c>
    </row>
    <row r="11" spans="1:14" x14ac:dyDescent="0.25">
      <c r="A11">
        <v>45112</v>
      </c>
      <c r="B11">
        <v>14.44799995</v>
      </c>
      <c r="C11">
        <v>0.59840000000000004</v>
      </c>
      <c r="D11">
        <v>703.37200928000004</v>
      </c>
      <c r="E11">
        <v>1.5742000300000001</v>
      </c>
      <c r="F11">
        <v>735.45397949000005</v>
      </c>
      <c r="G11">
        <v>1.5159000199999999</v>
      </c>
      <c r="H11">
        <v>9.9000003020963209E+37</v>
      </c>
      <c r="J11" s="2">
        <f>TREND(Calibration!$A$2:$A$4,Calibration!$B$2:$B$4,C11)</f>
        <v>391.03171833845198</v>
      </c>
      <c r="K11" s="2">
        <f>TREND(Calibration!$A$2:$A$4,Calibration!$C$2:$C$4,E11)</f>
        <v>614.43200007198084</v>
      </c>
      <c r="L11" s="2">
        <f>TREND(Calibration!$A$2:$A$4,Calibration!$D$2:$D$4,G11)</f>
        <v>573.63494011955208</v>
      </c>
    </row>
    <row r="12" spans="1:14" x14ac:dyDescent="0.25">
      <c r="A12">
        <v>50114</v>
      </c>
      <c r="B12">
        <v>14.49400043</v>
      </c>
      <c r="C12">
        <v>0.59189999000000004</v>
      </c>
      <c r="D12">
        <v>852.07897949000005</v>
      </c>
      <c r="E12">
        <v>1.71570003</v>
      </c>
      <c r="F12">
        <v>785.11499022999999</v>
      </c>
      <c r="G12">
        <v>1.50940001</v>
      </c>
      <c r="H12">
        <v>9.9000003020963209E+37</v>
      </c>
      <c r="J12" s="2">
        <f>TREND(Calibration!$A$2:$A$4,Calibration!$B$2:$B$4,C12)</f>
        <v>387.01688310817565</v>
      </c>
      <c r="K12" s="2">
        <f>TREND(Calibration!$A$2:$A$4,Calibration!$C$2:$C$4,E12)</f>
        <v>671.51248852178458</v>
      </c>
      <c r="L12" s="2">
        <f>TREND(Calibration!$A$2:$A$4,Calibration!$D$2:$D$4,G12)</f>
        <v>570.94720042091944</v>
      </c>
    </row>
    <row r="13" spans="1:14" x14ac:dyDescent="0.25">
      <c r="A13">
        <v>55113</v>
      </c>
      <c r="B13">
        <v>14.42199993</v>
      </c>
      <c r="C13">
        <v>0.59729999</v>
      </c>
      <c r="D13">
        <v>881.52899170000001</v>
      </c>
      <c r="E13">
        <v>1.6276999700000001</v>
      </c>
      <c r="F13">
        <v>546.01202393000005</v>
      </c>
      <c r="G13">
        <v>1.5067000399999999</v>
      </c>
      <c r="H13">
        <v>9.9000003020963209E+37</v>
      </c>
      <c r="J13" s="2">
        <f>TREND(Calibration!$A$2:$A$4,Calibration!$B$2:$B$4,C13)</f>
        <v>390.35227955271836</v>
      </c>
      <c r="K13" s="2">
        <f>TREND(Calibration!$A$2:$A$4,Calibration!$C$2:$C$4,E13)</f>
        <v>636.01364464608116</v>
      </c>
      <c r="L13" s="2">
        <f>TREND(Calibration!$A$2:$A$4,Calibration!$D$2:$D$4,G13)</f>
        <v>569.83076882248849</v>
      </c>
    </row>
    <row r="14" spans="1:14" x14ac:dyDescent="0.25">
      <c r="A14">
        <v>60114</v>
      </c>
      <c r="B14">
        <v>14.286000250000001</v>
      </c>
      <c r="C14">
        <v>0.59780001999999999</v>
      </c>
      <c r="D14">
        <v>1046.4610595700001</v>
      </c>
      <c r="E14">
        <v>1.5552999999999999</v>
      </c>
      <c r="F14">
        <v>366.39801025000003</v>
      </c>
      <c r="G14">
        <v>1.50129998</v>
      </c>
      <c r="H14">
        <v>9.9000003020963209E+37</v>
      </c>
      <c r="J14" s="2">
        <f>TREND(Calibration!$A$2:$A$4,Calibration!$B$2:$B$4,C14)</f>
        <v>390.66113108682293</v>
      </c>
      <c r="K14" s="2">
        <f>TREND(Calibration!$A$2:$A$4,Calibration!$C$2:$C$4,E14)</f>
        <v>606.80780965420024</v>
      </c>
      <c r="L14" s="2">
        <f>TREND(Calibration!$A$2:$A$4,Calibration!$D$2:$D$4,G14)</f>
        <v>567.59785600589305</v>
      </c>
    </row>
    <row r="15" spans="1:14" x14ac:dyDescent="0.25">
      <c r="A15">
        <v>65115</v>
      </c>
      <c r="B15">
        <v>14.20199966</v>
      </c>
      <c r="C15">
        <v>0.60000001999999997</v>
      </c>
      <c r="D15">
        <v>1086.0689697299999</v>
      </c>
      <c r="E15">
        <v>1.53100002</v>
      </c>
      <c r="F15">
        <v>392.87799072000001</v>
      </c>
      <c r="G15">
        <v>1.50020003</v>
      </c>
      <c r="H15">
        <v>9.9000003020963209E+37</v>
      </c>
      <c r="J15" s="2">
        <f>TREND(Calibration!$A$2:$A$4,Calibration!$B$2:$B$4,C15)</f>
        <v>392.01999630496994</v>
      </c>
      <c r="K15" s="2">
        <f>TREND(Calibration!$A$2:$A$4,Calibration!$C$2:$C$4,E15)</f>
        <v>597.00530274451512</v>
      </c>
      <c r="L15" s="2">
        <f>TREND(Calibration!$A$2:$A$4,Calibration!$D$2:$D$4,G15)</f>
        <v>567.14302912385585</v>
      </c>
    </row>
    <row r="16" spans="1:14" x14ac:dyDescent="0.25">
      <c r="A16">
        <v>70116</v>
      </c>
      <c r="B16">
        <v>14.09500027</v>
      </c>
      <c r="C16">
        <v>0.60809999999999997</v>
      </c>
      <c r="D16">
        <v>1124.27502441</v>
      </c>
      <c r="E16">
        <v>1.4641</v>
      </c>
      <c r="F16">
        <v>79.483001709999996</v>
      </c>
      <c r="G16">
        <v>1.5024000399999999</v>
      </c>
      <c r="H16">
        <v>9.9000003020963209E+37</v>
      </c>
      <c r="J16" s="2">
        <f>TREND(Calibration!$A$2:$A$4,Calibration!$B$2:$B$4,C16)</f>
        <v>397.0230786184639</v>
      </c>
      <c r="K16" s="2">
        <f>TREND(Calibration!$A$2:$A$4,Calibration!$C$2:$C$4,E16)</f>
        <v>570.01812381234799</v>
      </c>
      <c r="L16" s="2">
        <f>TREND(Calibration!$A$2:$A$4,Calibration!$D$2:$D$4,G16)</f>
        <v>568.05272837268603</v>
      </c>
    </row>
    <row r="17" spans="1:12" x14ac:dyDescent="0.25">
      <c r="A17">
        <v>75116</v>
      </c>
      <c r="B17">
        <v>14.07800007</v>
      </c>
      <c r="C17">
        <v>0.59890001999999998</v>
      </c>
      <c r="D17">
        <v>1235.4050293</v>
      </c>
      <c r="E17">
        <v>1.50510001</v>
      </c>
      <c r="F17">
        <v>496.51699829</v>
      </c>
      <c r="G17">
        <v>1.50129998</v>
      </c>
      <c r="H17">
        <v>9.9000003020963209E+37</v>
      </c>
      <c r="J17" s="2">
        <f>TREND(Calibration!$A$2:$A$4,Calibration!$B$2:$B$4,C17)</f>
        <v>391.34056369589644</v>
      </c>
      <c r="K17" s="2">
        <f>TREND(Calibration!$A$2:$A$4,Calibration!$C$2:$C$4,E17)</f>
        <v>586.55735064801468</v>
      </c>
      <c r="L17" s="2">
        <f>TREND(Calibration!$A$2:$A$4,Calibration!$D$2:$D$4,G17)</f>
        <v>567.59785600589305</v>
      </c>
    </row>
    <row r="18" spans="1:12" x14ac:dyDescent="0.25">
      <c r="A18">
        <v>80117</v>
      </c>
      <c r="B18">
        <v>14.21500015</v>
      </c>
      <c r="C18">
        <v>0.61619997000000004</v>
      </c>
      <c r="D18">
        <v>592.44396973000005</v>
      </c>
      <c r="E18">
        <v>1.5082999500000001</v>
      </c>
      <c r="F18">
        <v>807.08001708999996</v>
      </c>
      <c r="G18">
        <v>1.5024000399999999</v>
      </c>
      <c r="H18">
        <v>1200.7790527300001</v>
      </c>
      <c r="J18" s="2">
        <f>TREND(Calibration!$A$2:$A$4,Calibration!$B$2:$B$4,C18)</f>
        <v>402.0261547552978</v>
      </c>
      <c r="K18" s="2">
        <f>TREND(Calibration!$A$2:$A$4,Calibration!$C$2:$C$4,E18)</f>
        <v>587.84819261416362</v>
      </c>
      <c r="L18" s="2">
        <f>TREND(Calibration!$A$2:$A$4,Calibration!$D$2:$D$4,G18)</f>
        <v>568.05272837268603</v>
      </c>
    </row>
    <row r="19" spans="1:12" x14ac:dyDescent="0.25">
      <c r="A19">
        <v>85117</v>
      </c>
      <c r="B19">
        <v>14.399999619999999</v>
      </c>
      <c r="C19">
        <v>0.60589999000000005</v>
      </c>
      <c r="D19">
        <v>1247.9689941399999</v>
      </c>
      <c r="E19">
        <v>1.52670002</v>
      </c>
      <c r="F19">
        <v>808.88598633000004</v>
      </c>
      <c r="G19">
        <v>1.5039999500000001</v>
      </c>
      <c r="H19">
        <v>9.9000003020963209E+37</v>
      </c>
      <c r="J19" s="2">
        <f>TREND(Calibration!$A$2:$A$4,Calibration!$B$2:$B$4,C19)</f>
        <v>395.66420722365683</v>
      </c>
      <c r="K19" s="2">
        <f>TREND(Calibration!$A$2:$A$4,Calibration!$C$2:$C$4,E19)</f>
        <v>595.27070132872598</v>
      </c>
      <c r="L19" s="2">
        <f>TREND(Calibration!$A$2:$A$4,Calibration!$D$2:$D$4,G19)</f>
        <v>568.71428760432411</v>
      </c>
    </row>
    <row r="20" spans="1:12" x14ac:dyDescent="0.25">
      <c r="A20">
        <v>90118</v>
      </c>
      <c r="B20">
        <v>14.597999570000001</v>
      </c>
      <c r="C20">
        <v>0.60000001999999997</v>
      </c>
      <c r="D20">
        <v>583.32299805000002</v>
      </c>
      <c r="E20">
        <v>1.74810004</v>
      </c>
      <c r="F20">
        <v>956.90698241999996</v>
      </c>
      <c r="G20">
        <v>1.50510001</v>
      </c>
      <c r="H20">
        <v>9.9000003020963209E+37</v>
      </c>
      <c r="J20" s="2">
        <f>TREND(Calibration!$A$2:$A$4,Calibration!$B$2:$B$4,C20)</f>
        <v>392.01999630496994</v>
      </c>
      <c r="K20" s="2">
        <f>TREND(Calibration!$A$2:$A$4,Calibration!$C$2:$C$4,E20)</f>
        <v>684.58251252587297</v>
      </c>
      <c r="L20" s="2">
        <f>TREND(Calibration!$A$2:$A$4,Calibration!$D$2:$D$4,G20)</f>
        <v>569.16915997111698</v>
      </c>
    </row>
    <row r="21" spans="1:12" x14ac:dyDescent="0.25">
      <c r="A21">
        <v>95118</v>
      </c>
      <c r="B21">
        <v>14.73700047</v>
      </c>
      <c r="C21">
        <v>0.61400001999999998</v>
      </c>
      <c r="D21">
        <v>348.59698486000002</v>
      </c>
      <c r="E21">
        <v>1.52180004</v>
      </c>
      <c r="F21">
        <v>1223.7869873</v>
      </c>
      <c r="G21">
        <v>1.5039999500000001</v>
      </c>
      <c r="H21">
        <v>1062.0119628899999</v>
      </c>
      <c r="J21" s="2">
        <f>TREND(Calibration!$A$2:$A$4,Calibration!$B$2:$B$4,C21)</f>
        <v>400.66732042045112</v>
      </c>
      <c r="K21" s="2">
        <f>TREND(Calibration!$A$2:$A$4,Calibration!$C$2:$C$4,E21)</f>
        <v>593.29407057399612</v>
      </c>
      <c r="L21" s="2">
        <f>TREND(Calibration!$A$2:$A$4,Calibration!$D$2:$D$4,G21)</f>
        <v>568.71428760432411</v>
      </c>
    </row>
    <row r="22" spans="1:12" x14ac:dyDescent="0.25">
      <c r="A22">
        <v>100119</v>
      </c>
      <c r="B22">
        <v>14.630000109999999</v>
      </c>
      <c r="C22">
        <v>0.59939998000000005</v>
      </c>
      <c r="D22">
        <v>1060.85705566</v>
      </c>
      <c r="E22">
        <v>1.6233999699999999</v>
      </c>
      <c r="F22">
        <v>835.40002441000001</v>
      </c>
      <c r="G22">
        <v>1.50510001</v>
      </c>
      <c r="H22">
        <v>9.9000003020963209E+37</v>
      </c>
      <c r="J22" s="2">
        <f>TREND(Calibration!$A$2:$A$4,Calibration!$B$2:$B$4,C22)</f>
        <v>391.6493719933805</v>
      </c>
      <c r="K22" s="2">
        <f>TREND(Calibration!$A$2:$A$4,Calibration!$C$2:$C$4,E22)</f>
        <v>634.27904323029202</v>
      </c>
      <c r="L22" s="2">
        <f>TREND(Calibration!$A$2:$A$4,Calibration!$D$2:$D$4,G22)</f>
        <v>569.16915997111698</v>
      </c>
    </row>
    <row r="23" spans="1:12" x14ac:dyDescent="0.25">
      <c r="A23">
        <v>105120</v>
      </c>
      <c r="B23">
        <v>14.55200005</v>
      </c>
      <c r="C23">
        <v>0.61350000000000005</v>
      </c>
      <c r="D23">
        <v>403.16799927</v>
      </c>
      <c r="E23">
        <v>1.6335999999999999</v>
      </c>
      <c r="F23">
        <v>9.9000003020963209E+37</v>
      </c>
      <c r="G23">
        <v>1.5082999500000001</v>
      </c>
      <c r="H23">
        <v>9.9000003020963209E+37</v>
      </c>
      <c r="J23" s="2">
        <f>TREND(Calibration!$A$2:$A$4,Calibration!$B$2:$B$4,C23)</f>
        <v>400.35847506300672</v>
      </c>
      <c r="K23" s="2">
        <f>TREND(Calibration!$A$2:$A$4,Calibration!$C$2:$C$4,E23)</f>
        <v>638.39369124868529</v>
      </c>
      <c r="L23" s="2">
        <f>TREND(Calibration!$A$2:$A$4,Calibration!$D$2:$D$4,G23)</f>
        <v>570.49232805412657</v>
      </c>
    </row>
    <row r="24" spans="1:12" x14ac:dyDescent="0.25">
      <c r="A24">
        <v>110120</v>
      </c>
      <c r="B24">
        <v>14.43299961</v>
      </c>
      <c r="C24">
        <v>0.60919999999999996</v>
      </c>
      <c r="D24">
        <v>980.48901366999996</v>
      </c>
      <c r="E24">
        <v>1.7275999799999999</v>
      </c>
      <c r="F24">
        <v>9.9000003020963209E+37</v>
      </c>
      <c r="G24">
        <v>1.5046000500000001</v>
      </c>
      <c r="H24">
        <v>1201.4389648399999</v>
      </c>
      <c r="J24" s="2">
        <f>TREND(Calibration!$A$2:$A$4,Calibration!$B$2:$B$4,C24)</f>
        <v>397.7025112275374</v>
      </c>
      <c r="K24" s="2">
        <f>TREND(Calibration!$A$2:$A$4,Calibration!$C$2:$C$4,E24)</f>
        <v>676.31287692127739</v>
      </c>
      <c r="L24" s="2">
        <f>TREND(Calibration!$A$2:$A$4,Calibration!$D$2:$D$4,G24)</f>
        <v>568.96242762151621</v>
      </c>
    </row>
    <row r="25" spans="1:12" x14ac:dyDescent="0.25">
      <c r="A25">
        <v>115120</v>
      </c>
      <c r="B25">
        <v>14.32299995</v>
      </c>
      <c r="C25">
        <v>0.59840000000000004</v>
      </c>
      <c r="D25">
        <v>655.03100586000005</v>
      </c>
      <c r="E25">
        <v>1.75300002</v>
      </c>
      <c r="F25">
        <v>1145.6140136700001</v>
      </c>
      <c r="G25">
        <v>1.50940001</v>
      </c>
      <c r="H25">
        <v>9.9000003020963209E+37</v>
      </c>
      <c r="J25" s="2">
        <f>TREND(Calibration!$A$2:$A$4,Calibration!$B$2:$B$4,C25)</f>
        <v>391.03171833845198</v>
      </c>
      <c r="K25" s="2">
        <f>TREND(Calibration!$A$2:$A$4,Calibration!$C$2:$C$4,E25)</f>
        <v>686.55914328060283</v>
      </c>
      <c r="L25" s="2">
        <f>TREND(Calibration!$A$2:$A$4,Calibration!$D$2:$D$4,G25)</f>
        <v>570.94720042091944</v>
      </c>
    </row>
    <row r="26" spans="1:12" x14ac:dyDescent="0.25">
      <c r="A26">
        <v>120120</v>
      </c>
      <c r="B26">
        <v>14.24699974</v>
      </c>
      <c r="C26">
        <v>0.60049998999999998</v>
      </c>
      <c r="D26">
        <v>526.12799071999996</v>
      </c>
      <c r="E26">
        <v>1.58179998</v>
      </c>
      <c r="F26">
        <v>882.15698241999996</v>
      </c>
      <c r="G26">
        <v>1.50890005</v>
      </c>
      <c r="H26">
        <v>9.9000003020963209E+37</v>
      </c>
      <c r="J26" s="2">
        <f>TREND(Calibration!$A$2:$A$4,Calibration!$B$2:$B$4,C26)</f>
        <v>392.32881077911406</v>
      </c>
      <c r="K26" s="2">
        <f>TREND(Calibration!$A$2:$A$4,Calibration!$C$2:$C$4,E26)</f>
        <v>617.49778705568463</v>
      </c>
      <c r="L26" s="2">
        <f>TREND(Calibration!$A$2:$A$4,Calibration!$D$2:$D$4,G26)</f>
        <v>570.74046807131867</v>
      </c>
    </row>
    <row r="27" spans="1:12" x14ac:dyDescent="0.25">
      <c r="A27">
        <v>125120</v>
      </c>
      <c r="B27">
        <v>14.22399998</v>
      </c>
      <c r="C27">
        <v>0.59890001999999998</v>
      </c>
      <c r="D27">
        <v>524.78497314000003</v>
      </c>
      <c r="E27">
        <v>1.625</v>
      </c>
      <c r="F27">
        <v>768.04699706999997</v>
      </c>
      <c r="G27">
        <v>1.5077999799999999</v>
      </c>
      <c r="H27">
        <v>9.9000003020963209E+37</v>
      </c>
      <c r="J27" s="2">
        <f>TREND(Calibration!$A$2:$A$4,Calibration!$B$2:$B$4,C27)</f>
        <v>391.34056369589644</v>
      </c>
      <c r="K27" s="2">
        <f>TREND(Calibration!$A$2:$A$4,Calibration!$C$2:$C$4,E27)</f>
        <v>634.92448841710711</v>
      </c>
      <c r="L27" s="2">
        <f>TREND(Calibration!$A$2:$A$4,Calibration!$D$2:$D$4,G27)</f>
        <v>570.28559156954793</v>
      </c>
    </row>
    <row r="28" spans="1:12" x14ac:dyDescent="0.25">
      <c r="A28">
        <v>130122</v>
      </c>
      <c r="B28">
        <v>14.28299999</v>
      </c>
      <c r="C28">
        <v>0.60970002000000001</v>
      </c>
      <c r="D28">
        <v>368.15899658000001</v>
      </c>
      <c r="E28">
        <v>1.6578999800000001</v>
      </c>
      <c r="F28">
        <v>9.9000003020963209E+37</v>
      </c>
      <c r="G28">
        <v>1.5067000399999999</v>
      </c>
      <c r="H28">
        <v>9.9000003020963209E+37</v>
      </c>
      <c r="J28" s="2">
        <f>TREND(Calibration!$A$2:$A$4,Calibration!$B$2:$B$4,C28)</f>
        <v>398.01135658498197</v>
      </c>
      <c r="K28" s="2">
        <f>TREND(Calibration!$A$2:$A$4,Calibration!$C$2:$C$4,E28)</f>
        <v>648.19619815837052</v>
      </c>
      <c r="L28" s="2">
        <f>TREND(Calibration!$A$2:$A$4,Calibration!$D$2:$D$4,G28)</f>
        <v>569.83076882248849</v>
      </c>
    </row>
    <row r="29" spans="1:12" x14ac:dyDescent="0.25">
      <c r="A29">
        <v>135122</v>
      </c>
      <c r="B29">
        <v>14.31499958</v>
      </c>
      <c r="C29">
        <v>0.60000001999999997</v>
      </c>
      <c r="D29">
        <v>889.58099364999998</v>
      </c>
      <c r="E29">
        <v>1.77079999</v>
      </c>
      <c r="F29">
        <v>9.9000003020963209E+37</v>
      </c>
      <c r="G29">
        <v>1.5077999799999999</v>
      </c>
      <c r="H29">
        <v>1277.05895996</v>
      </c>
      <c r="J29" s="2">
        <f>TREND(Calibration!$A$2:$A$4,Calibration!$B$2:$B$4,C29)</f>
        <v>392.01999630496994</v>
      </c>
      <c r="K29" s="2">
        <f>TREND(Calibration!$A$2:$A$4,Calibration!$C$2:$C$4,E29)</f>
        <v>693.73957424874311</v>
      </c>
      <c r="L29" s="2">
        <f>TREND(Calibration!$A$2:$A$4,Calibration!$D$2:$D$4,G29)</f>
        <v>570.28559156954793</v>
      </c>
    </row>
    <row r="30" spans="1:12" x14ac:dyDescent="0.25">
      <c r="A30">
        <v>140122</v>
      </c>
      <c r="B30">
        <v>14.39599991</v>
      </c>
      <c r="C30">
        <v>0.59350002000000002</v>
      </c>
      <c r="D30">
        <v>663.91302489999998</v>
      </c>
      <c r="E30">
        <v>1.8339999899999999</v>
      </c>
      <c r="F30">
        <v>1298.1619873</v>
      </c>
      <c r="G30">
        <v>1.50730002</v>
      </c>
      <c r="H30">
        <v>9.9000003020963209E+37</v>
      </c>
      <c r="J30" s="2">
        <f>TREND(Calibration!$A$2:$A$4,Calibration!$B$2:$B$4,C30)</f>
        <v>388.00516725135373</v>
      </c>
      <c r="K30" s="2">
        <f>TREND(Calibration!$A$2:$A$4,Calibration!$C$2:$C$4,E30)</f>
        <v>719.2341811040618</v>
      </c>
      <c r="L30" s="2">
        <f>TREND(Calibration!$A$2:$A$4,Calibration!$D$2:$D$4,G30)</f>
        <v>570.07885921994716</v>
      </c>
    </row>
    <row r="31" spans="1:12" x14ac:dyDescent="0.25">
      <c r="A31">
        <v>145122</v>
      </c>
      <c r="B31">
        <v>14.454999920000001</v>
      </c>
      <c r="C31">
        <v>0.59509999000000002</v>
      </c>
      <c r="D31">
        <v>610.71099853999999</v>
      </c>
      <c r="E31">
        <v>1.92630005</v>
      </c>
      <c r="F31">
        <v>1272.0749511700001</v>
      </c>
      <c r="G31">
        <v>1.5077999799999999</v>
      </c>
      <c r="H31">
        <v>9.9000003020963209E+37</v>
      </c>
      <c r="J31" s="2">
        <f>TREND(Calibration!$A$2:$A$4,Calibration!$B$2:$B$4,C31)</f>
        <v>388.9934143345713</v>
      </c>
      <c r="K31" s="2">
        <f>TREND(Calibration!$A$2:$A$4,Calibration!$C$2:$C$4,E31)</f>
        <v>756.46762639555436</v>
      </c>
      <c r="L31" s="2">
        <f>TREND(Calibration!$A$2:$A$4,Calibration!$D$2:$D$4,G31)</f>
        <v>570.28559156954793</v>
      </c>
    </row>
    <row r="32" spans="1:12" x14ac:dyDescent="0.25">
      <c r="A32">
        <v>150122</v>
      </c>
      <c r="B32">
        <v>14.39500046</v>
      </c>
      <c r="C32">
        <v>0.6038</v>
      </c>
      <c r="D32">
        <v>393.94400023999998</v>
      </c>
      <c r="E32">
        <v>1.6945999899999999</v>
      </c>
      <c r="F32">
        <v>1214.7409668</v>
      </c>
      <c r="G32">
        <v>1.5077999799999999</v>
      </c>
      <c r="H32">
        <v>9.9000003020963209E+37</v>
      </c>
      <c r="J32" s="2">
        <f>TREND(Calibration!$A$2:$A$4,Calibration!$B$2:$B$4,C32)</f>
        <v>394.36711478299469</v>
      </c>
      <c r="K32" s="2">
        <f>TREND(Calibration!$A$2:$A$4,Calibration!$C$2:$C$4,E32)</f>
        <v>663.00082357824817</v>
      </c>
      <c r="L32" s="2">
        <f>TREND(Calibration!$A$2:$A$4,Calibration!$D$2:$D$4,G32)</f>
        <v>570.28559156954793</v>
      </c>
    </row>
    <row r="33" spans="1:12" x14ac:dyDescent="0.25">
      <c r="A33">
        <v>155122</v>
      </c>
      <c r="B33">
        <v>14.34300041</v>
      </c>
      <c r="C33">
        <v>0.60650002999999997</v>
      </c>
      <c r="D33">
        <v>561.85101318</v>
      </c>
      <c r="E33">
        <v>1.4726999999999999</v>
      </c>
      <c r="F33">
        <v>1012.12402344</v>
      </c>
      <c r="G33">
        <v>1.50510001</v>
      </c>
      <c r="H33">
        <v>989.625</v>
      </c>
      <c r="J33" s="2">
        <f>TREND(Calibration!$A$2:$A$4,Calibration!$B$2:$B$4,C33)</f>
        <v>396.03483153524633</v>
      </c>
      <c r="K33" s="2">
        <f>TREND(Calibration!$A$2:$A$4,Calibration!$C$2:$C$4,E33)</f>
        <v>573.48732664392617</v>
      </c>
      <c r="L33" s="2">
        <f>TREND(Calibration!$A$2:$A$4,Calibration!$D$2:$D$4,G33)</f>
        <v>569.16915997111698</v>
      </c>
    </row>
    <row r="34" spans="1:12" x14ac:dyDescent="0.25">
      <c r="A34">
        <v>160123</v>
      </c>
      <c r="B34">
        <v>14.24699974</v>
      </c>
      <c r="C34">
        <v>0.6038</v>
      </c>
      <c r="D34">
        <v>589.78601074000005</v>
      </c>
      <c r="E34">
        <v>1.4457000499999999</v>
      </c>
      <c r="F34">
        <v>1034.4620361299999</v>
      </c>
      <c r="G34">
        <v>1.4991999899999999</v>
      </c>
      <c r="H34">
        <v>9.9000003020963209E+37</v>
      </c>
      <c r="J34" s="2">
        <f>TREND(Calibration!$A$2:$A$4,Calibration!$B$2:$B$4,C34)</f>
        <v>394.36711478299469</v>
      </c>
      <c r="K34" s="2">
        <f>TREND(Calibration!$A$2:$A$4,Calibration!$C$2:$C$4,E34)</f>
        <v>562.595663505267</v>
      </c>
      <c r="L34" s="2">
        <f>TREND(Calibration!$A$2:$A$4,Calibration!$D$2:$D$4,G34)</f>
        <v>566.72951480492077</v>
      </c>
    </row>
    <row r="35" spans="1:12" x14ac:dyDescent="0.25">
      <c r="A35">
        <v>165124</v>
      </c>
      <c r="B35">
        <v>14.208000180000001</v>
      </c>
      <c r="C35">
        <v>0.60540002999999998</v>
      </c>
      <c r="D35">
        <v>495.86898803999998</v>
      </c>
      <c r="E35">
        <v>1.48889995</v>
      </c>
      <c r="F35">
        <v>1216.2569580100001</v>
      </c>
      <c r="G35">
        <v>1.4991999899999999</v>
      </c>
      <c r="H35">
        <v>9.9000003020963209E+37</v>
      </c>
      <c r="J35" s="2">
        <f>TREND(Calibration!$A$2:$A$4,Calibration!$B$2:$B$4,C35)</f>
        <v>395.35539892617277</v>
      </c>
      <c r="K35" s="2">
        <f>TREND(Calibration!$A$2:$A$4,Calibration!$C$2:$C$4,E35)</f>
        <v>580.02231645920813</v>
      </c>
      <c r="L35" s="2">
        <f>TREND(Calibration!$A$2:$A$4,Calibration!$D$2:$D$4,G35)</f>
        <v>566.72951480492077</v>
      </c>
    </row>
    <row r="36" spans="1:12" x14ac:dyDescent="0.25">
      <c r="A36">
        <v>170124</v>
      </c>
      <c r="B36">
        <v>14.19499969</v>
      </c>
      <c r="C36">
        <v>0.60270000000000001</v>
      </c>
      <c r="D36">
        <v>704.97802734000004</v>
      </c>
      <c r="E36">
        <v>1.5726000099999999</v>
      </c>
      <c r="F36">
        <v>9.9000003020963209E+37</v>
      </c>
      <c r="G36">
        <v>1.4991999899999999</v>
      </c>
      <c r="H36">
        <v>9.9000003020963209E+37</v>
      </c>
      <c r="J36" s="2">
        <f>TREND(Calibration!$A$2:$A$4,Calibration!$B$2:$B$4,C36)</f>
        <v>393.68768217392119</v>
      </c>
      <c r="K36" s="2">
        <f>TREND(Calibration!$A$2:$A$4,Calibration!$C$2:$C$4,E36)</f>
        <v>613.7865589191224</v>
      </c>
      <c r="L36" s="2">
        <f>TREND(Calibration!$A$2:$A$4,Calibration!$D$2:$D$4,G36)</f>
        <v>566.72951480492077</v>
      </c>
    </row>
    <row r="37" spans="1:12" x14ac:dyDescent="0.25">
      <c r="A37">
        <v>175124</v>
      </c>
      <c r="B37">
        <v>14.22900009</v>
      </c>
      <c r="C37">
        <v>0.60699999000000004</v>
      </c>
      <c r="D37">
        <v>420.83401488999999</v>
      </c>
      <c r="E37">
        <v>1.73459995</v>
      </c>
      <c r="F37">
        <v>9.9000003020963209E+37</v>
      </c>
      <c r="G37">
        <v>1.50020003</v>
      </c>
      <c r="H37">
        <v>9.9000003020963209E+37</v>
      </c>
      <c r="J37" s="2">
        <f>TREND(Calibration!$A$2:$A$4,Calibration!$B$2:$B$4,C37)</f>
        <v>396.34363983273033</v>
      </c>
      <c r="K37" s="2">
        <f>TREND(Calibration!$A$2:$A$4,Calibration!$C$2:$C$4,E37)</f>
        <v>679.13663456604047</v>
      </c>
      <c r="L37" s="2">
        <f>TREND(Calibration!$A$2:$A$4,Calibration!$D$2:$D$4,G37)</f>
        <v>567.14302912385585</v>
      </c>
    </row>
    <row r="38" spans="1:12" x14ac:dyDescent="0.25">
      <c r="A38">
        <v>180124</v>
      </c>
      <c r="B38">
        <v>14.31299973</v>
      </c>
      <c r="C38">
        <v>0.61129999000000002</v>
      </c>
      <c r="D38">
        <v>332.13800049000002</v>
      </c>
      <c r="E38">
        <v>1.56500006</v>
      </c>
      <c r="F38">
        <v>9.9000003020963209E+37</v>
      </c>
      <c r="G38">
        <v>1.49749994</v>
      </c>
      <c r="H38">
        <v>9.9000003020963209E+37</v>
      </c>
      <c r="J38" s="2">
        <f>TREND(Calibration!$A$2:$A$4,Calibration!$B$2:$B$4,C38)</f>
        <v>398.99960366819954</v>
      </c>
      <c r="K38" s="2">
        <f>TREND(Calibration!$A$2:$A$4,Calibration!$C$2:$C$4,E38)</f>
        <v>610.72077193541872</v>
      </c>
      <c r="L38" s="2">
        <f>TREND(Calibration!$A$2:$A$4,Calibration!$D$2:$D$4,G38)</f>
        <v>566.02654790569136</v>
      </c>
    </row>
    <row r="39" spans="1:12" x14ac:dyDescent="0.25">
      <c r="A39">
        <v>185124</v>
      </c>
      <c r="B39">
        <v>14.397000309999999</v>
      </c>
      <c r="C39">
        <v>0.60750002000000003</v>
      </c>
      <c r="D39">
        <v>525.08898925999995</v>
      </c>
      <c r="E39">
        <v>1.61689997</v>
      </c>
      <c r="F39">
        <v>1324.66503906</v>
      </c>
      <c r="G39">
        <v>1.50129998</v>
      </c>
      <c r="H39">
        <v>9.9000003020963209E+37</v>
      </c>
      <c r="J39" s="2">
        <f>TREND(Calibration!$A$2:$A$4,Calibration!$B$2:$B$4,C39)</f>
        <v>396.65249136683491</v>
      </c>
      <c r="K39" s="2">
        <f>TREND(Calibration!$A$2:$A$4,Calibration!$C$2:$C$4,E39)</f>
        <v>631.65697132270384</v>
      </c>
      <c r="L39" s="2">
        <f>TREND(Calibration!$A$2:$A$4,Calibration!$D$2:$D$4,G39)</f>
        <v>567.59785600589305</v>
      </c>
    </row>
    <row r="40" spans="1:12" x14ac:dyDescent="0.25">
      <c r="A40">
        <v>190124</v>
      </c>
      <c r="B40">
        <v>14.397000309999999</v>
      </c>
      <c r="C40">
        <v>0.61350000000000005</v>
      </c>
      <c r="D40">
        <v>508.56500244</v>
      </c>
      <c r="E40">
        <v>1.6557999800000001</v>
      </c>
      <c r="F40">
        <v>1170.45703125</v>
      </c>
      <c r="G40">
        <v>1.5028999999999999</v>
      </c>
      <c r="H40">
        <v>9.9000003020963209E+37</v>
      </c>
      <c r="J40" s="2">
        <f>TREND(Calibration!$A$2:$A$4,Calibration!$B$2:$B$4,C40)</f>
        <v>400.35847506300672</v>
      </c>
      <c r="K40" s="2">
        <f>TREND(Calibration!$A$2:$A$4,Calibration!$C$2:$C$4,E40)</f>
        <v>647.34906723438053</v>
      </c>
      <c r="L40" s="2">
        <f>TREND(Calibration!$A$2:$A$4,Calibration!$D$2:$D$4,G40)</f>
        <v>568.25946072228669</v>
      </c>
    </row>
    <row r="41" spans="1:12" x14ac:dyDescent="0.25">
      <c r="A41">
        <v>195124</v>
      </c>
      <c r="B41">
        <v>14.34599972</v>
      </c>
      <c r="C41">
        <v>0.61290001999999999</v>
      </c>
      <c r="D41">
        <v>465.42599487000001</v>
      </c>
      <c r="E41">
        <v>1.6099000000000001</v>
      </c>
      <c r="F41">
        <v>1191.0620117200001</v>
      </c>
      <c r="G41">
        <v>1.5024000399999999</v>
      </c>
      <c r="H41">
        <v>9.9000003020963209E+37</v>
      </c>
      <c r="J41" s="2">
        <f>TREND(Calibration!$A$2:$A$4,Calibration!$B$2:$B$4,C41)</f>
        <v>399.98788781137762</v>
      </c>
      <c r="K41" s="2">
        <f>TREND(Calibration!$A$2:$A$4,Calibration!$C$2:$C$4,E41)</f>
        <v>628.83321367794088</v>
      </c>
      <c r="L41" s="2">
        <f>TREND(Calibration!$A$2:$A$4,Calibration!$D$2:$D$4,G41)</f>
        <v>568.05272837268603</v>
      </c>
    </row>
    <row r="42" spans="1:12" x14ac:dyDescent="0.25">
      <c r="A42">
        <v>200124</v>
      </c>
      <c r="B42">
        <v>14.22399998</v>
      </c>
      <c r="C42">
        <v>0.61019999000000003</v>
      </c>
      <c r="D42">
        <v>481.61700438999998</v>
      </c>
      <c r="E42">
        <v>1.75510001</v>
      </c>
      <c r="F42">
        <v>1093.8439941399999</v>
      </c>
      <c r="G42">
        <v>1.51269996</v>
      </c>
      <c r="H42">
        <v>9.9000003020963209E+37</v>
      </c>
      <c r="J42" s="2">
        <f>TREND(Calibration!$A$2:$A$4,Calibration!$B$2:$B$4,C42)</f>
        <v>398.32017105912604</v>
      </c>
      <c r="K42" s="2">
        <f>TREND(Calibration!$A$2:$A$4,Calibration!$C$2:$C$4,E42)</f>
        <v>687.40627017063605</v>
      </c>
      <c r="L42" s="2">
        <f>TREND(Calibration!$A$2:$A$4,Calibration!$D$2:$D$4,G42)</f>
        <v>572.31172241680906</v>
      </c>
    </row>
    <row r="43" spans="1:12" x14ac:dyDescent="0.25">
      <c r="A43">
        <v>205125</v>
      </c>
      <c r="B43">
        <v>14.17500019</v>
      </c>
      <c r="C43">
        <v>0.60650002999999997</v>
      </c>
      <c r="D43">
        <v>510.31500244</v>
      </c>
      <c r="E43">
        <v>1.9096000200000001</v>
      </c>
      <c r="F43">
        <v>1152.9370117200001</v>
      </c>
      <c r="G43">
        <v>1.51269996</v>
      </c>
      <c r="H43">
        <v>9.9000003020963209E+37</v>
      </c>
      <c r="J43" s="2">
        <f>TREND(Calibration!$A$2:$A$4,Calibration!$B$2:$B$4,C43)</f>
        <v>396.03483153524633</v>
      </c>
      <c r="K43" s="2">
        <f>TREND(Calibration!$A$2:$A$4,Calibration!$C$2:$C$4,E43)</f>
        <v>749.73090646957291</v>
      </c>
      <c r="L43" s="2">
        <f>TREND(Calibration!$A$2:$A$4,Calibration!$D$2:$D$4,G43)</f>
        <v>572.31172241680906</v>
      </c>
    </row>
    <row r="44" spans="1:12" x14ac:dyDescent="0.25">
      <c r="A44">
        <v>210125</v>
      </c>
      <c r="B44">
        <v>14.13099957</v>
      </c>
      <c r="C44">
        <v>0.60650002999999997</v>
      </c>
      <c r="D44">
        <v>433.60101318</v>
      </c>
      <c r="E44">
        <v>2.00300002</v>
      </c>
      <c r="F44">
        <v>1253.86206055</v>
      </c>
      <c r="G44">
        <v>1.52180004</v>
      </c>
      <c r="H44">
        <v>9.9000003020963209E+37</v>
      </c>
      <c r="J44" s="2">
        <f>TREND(Calibration!$A$2:$A$4,Calibration!$B$2:$B$4,C44)</f>
        <v>396.03483153524633</v>
      </c>
      <c r="K44" s="2">
        <f>TREND(Calibration!$A$2:$A$4,Calibration!$C$2:$C$4,E44)</f>
        <v>787.4080628032242</v>
      </c>
      <c r="L44" s="2">
        <f>TREND(Calibration!$A$2:$A$4,Calibration!$D$2:$D$4,G44)</f>
        <v>576.0745852857483</v>
      </c>
    </row>
    <row r="45" spans="1:12" x14ac:dyDescent="0.25">
      <c r="A45">
        <v>215126</v>
      </c>
      <c r="B45">
        <v>14.182000159999999</v>
      </c>
      <c r="C45">
        <v>0.60650002999999997</v>
      </c>
      <c r="D45">
        <v>521.28802489999998</v>
      </c>
      <c r="E45">
        <v>1.8063999399999999</v>
      </c>
      <c r="F45">
        <v>1195.5019531200001</v>
      </c>
      <c r="G45">
        <v>1.52289999</v>
      </c>
      <c r="H45">
        <v>9.9000003020963209E+37</v>
      </c>
      <c r="J45" s="2">
        <f>TREND(Calibration!$A$2:$A$4,Calibration!$B$2:$B$4,C45)</f>
        <v>396.03483153524633</v>
      </c>
      <c r="K45" s="2">
        <f>TREND(Calibration!$A$2:$A$4,Calibration!$C$2:$C$4,E45)</f>
        <v>708.10044021898045</v>
      </c>
      <c r="L45" s="2">
        <f>TREND(Calibration!$A$2:$A$4,Calibration!$D$2:$D$4,G45)</f>
        <v>576.52941216778549</v>
      </c>
    </row>
    <row r="46" spans="1:12" x14ac:dyDescent="0.25">
      <c r="A46">
        <v>220126</v>
      </c>
      <c r="B46">
        <v>14.274000170000001</v>
      </c>
      <c r="C46">
        <v>0.60650002999999997</v>
      </c>
      <c r="D46">
        <v>574.34100341999999</v>
      </c>
      <c r="E46">
        <v>1.74870002</v>
      </c>
      <c r="F46">
        <v>1031.72302246</v>
      </c>
      <c r="G46">
        <v>1.51479995</v>
      </c>
      <c r="H46">
        <v>9.9000003020963209E+37</v>
      </c>
      <c r="J46" s="2">
        <f>TREND(Calibration!$A$2:$A$4,Calibration!$B$2:$B$4,C46)</f>
        <v>396.03483153524633</v>
      </c>
      <c r="K46" s="2">
        <f>TREND(Calibration!$A$2:$A$4,Calibration!$C$2:$C$4,E46)</f>
        <v>684.8245418648138</v>
      </c>
      <c r="L46" s="2">
        <f>TREND(Calibration!$A$2:$A$4,Calibration!$D$2:$D$4,G46)</f>
        <v>573.18006361778134</v>
      </c>
    </row>
    <row r="47" spans="1:12" x14ac:dyDescent="0.25">
      <c r="A47">
        <v>225126</v>
      </c>
      <c r="B47">
        <v>14.42300034</v>
      </c>
      <c r="C47">
        <v>0.62099998999999995</v>
      </c>
      <c r="D47">
        <v>654.93103026999995</v>
      </c>
      <c r="E47">
        <v>1.72109997</v>
      </c>
      <c r="F47">
        <v>9.9000003020963209E+37</v>
      </c>
      <c r="G47">
        <v>1.5159000199999999</v>
      </c>
      <c r="H47">
        <v>9.9000003020963209E+37</v>
      </c>
      <c r="J47" s="2">
        <f>TREND(Calibration!$A$2:$A$4,Calibration!$B$2:$B$4,C47)</f>
        <v>404.99096394821146</v>
      </c>
      <c r="K47" s="2">
        <f>TREND(Calibration!$A$2:$A$4,Calibration!$C$2:$C$4,E47)</f>
        <v>673.69080097973244</v>
      </c>
      <c r="L47" s="2">
        <f>TREND(Calibration!$A$2:$A$4,Calibration!$D$2:$D$4,G47)</f>
        <v>573.63494011955208</v>
      </c>
    </row>
    <row r="48" spans="1:12" x14ac:dyDescent="0.25">
      <c r="A48">
        <v>230126</v>
      </c>
      <c r="B48">
        <v>14.510000229999999</v>
      </c>
      <c r="C48">
        <v>0.60809999999999997</v>
      </c>
      <c r="D48">
        <v>853.14898682</v>
      </c>
      <c r="E48">
        <v>1.64709997</v>
      </c>
      <c r="F48">
        <v>895.69598388999998</v>
      </c>
      <c r="G48">
        <v>1.5175000400000001</v>
      </c>
      <c r="H48">
        <v>9.9000003020963209E+37</v>
      </c>
      <c r="J48" s="2">
        <f>TREND(Calibration!$A$2:$A$4,Calibration!$B$2:$B$4,C48)</f>
        <v>397.0230786184639</v>
      </c>
      <c r="K48" s="2">
        <f>TREND(Calibration!$A$2:$A$4,Calibration!$C$2:$C$4,E48)</f>
        <v>643.83952080103654</v>
      </c>
      <c r="L48" s="2">
        <f>TREND(Calibration!$A$2:$A$4,Calibration!$D$2:$D$4,G48)</f>
        <v>574.29654483594584</v>
      </c>
    </row>
    <row r="49" spans="1:12" x14ac:dyDescent="0.25">
      <c r="A49">
        <v>235126</v>
      </c>
      <c r="B49">
        <v>14.58199978</v>
      </c>
      <c r="C49">
        <v>0.60320001999999995</v>
      </c>
      <c r="D49">
        <v>584.77801513999998</v>
      </c>
      <c r="E49">
        <v>1.7141</v>
      </c>
      <c r="F49">
        <v>847.39099121000004</v>
      </c>
      <c r="G49">
        <v>1.5169999599999999</v>
      </c>
      <c r="H49">
        <v>9.9000003020963209E+37</v>
      </c>
      <c r="J49" s="2">
        <f>TREND(Calibration!$A$2:$A$4,Calibration!$B$2:$B$4,C49)</f>
        <v>393.99652753136564</v>
      </c>
      <c r="K49" s="2">
        <f>TREND(Calibration!$A$2:$A$4,Calibration!$C$2:$C$4,E49)</f>
        <v>670.86704333496937</v>
      </c>
      <c r="L49" s="2">
        <f>TREND(Calibration!$A$2:$A$4,Calibration!$D$2:$D$4,G49)</f>
        <v>574.08976286661152</v>
      </c>
    </row>
    <row r="50" spans="1:12" x14ac:dyDescent="0.25">
      <c r="A50">
        <v>240128</v>
      </c>
      <c r="B50">
        <v>14.54699993</v>
      </c>
      <c r="C50">
        <v>0.60430002000000005</v>
      </c>
      <c r="D50">
        <v>768.66101074000005</v>
      </c>
      <c r="E50">
        <v>2.0283999399999999</v>
      </c>
      <c r="F50">
        <v>725.04602050999995</v>
      </c>
      <c r="G50">
        <v>1.51429999</v>
      </c>
      <c r="H50">
        <v>9.9000003020963209E+37</v>
      </c>
      <c r="J50" s="2">
        <f>TREND(Calibration!$A$2:$A$4,Calibration!$B$2:$B$4,C50)</f>
        <v>394.6759601404392</v>
      </c>
      <c r="K50" s="2">
        <f>TREND(Calibration!$A$2:$A$4,Calibration!$C$2:$C$4,E50)</f>
        <v>797.65428075506827</v>
      </c>
      <c r="L50" s="2">
        <f>TREND(Calibration!$A$2:$A$4,Calibration!$D$2:$D$4,G50)</f>
        <v>572.97333126818069</v>
      </c>
    </row>
    <row r="51" spans="1:12" x14ac:dyDescent="0.25">
      <c r="A51">
        <v>245126</v>
      </c>
      <c r="B51">
        <v>14.43299961</v>
      </c>
      <c r="C51">
        <v>0.60970002000000001</v>
      </c>
      <c r="D51">
        <v>667.61999512</v>
      </c>
      <c r="E51">
        <v>2.27570009</v>
      </c>
      <c r="F51">
        <v>870.22302246000004</v>
      </c>
      <c r="G51">
        <v>1.50890005</v>
      </c>
      <c r="H51">
        <v>9.9000003020963209E+37</v>
      </c>
      <c r="J51" s="2">
        <f>TREND(Calibration!$A$2:$A$4,Calibration!$B$2:$B$4,C51)</f>
        <v>398.01135658498197</v>
      </c>
      <c r="K51" s="2">
        <f>TREND(Calibration!$A$2:$A$4,Calibration!$C$2:$C$4,E51)</f>
        <v>897.41409245619707</v>
      </c>
      <c r="L51" s="2">
        <f>TREND(Calibration!$A$2:$A$4,Calibration!$D$2:$D$4,G51)</f>
        <v>570.74046807131867</v>
      </c>
    </row>
    <row r="52" spans="1:12" x14ac:dyDescent="0.25">
      <c r="A52">
        <v>250126</v>
      </c>
      <c r="B52">
        <v>14.307000159999999</v>
      </c>
      <c r="C52">
        <v>0.61189996999999996</v>
      </c>
      <c r="D52">
        <v>953.48101807</v>
      </c>
      <c r="E52">
        <v>1.81509995</v>
      </c>
      <c r="F52">
        <v>1014.58599854</v>
      </c>
      <c r="G52">
        <v>1.50940001</v>
      </c>
      <c r="H52">
        <v>9.9000003020963209E+37</v>
      </c>
      <c r="J52" s="2">
        <f>TREND(Calibration!$A$2:$A$4,Calibration!$B$2:$B$4,C52)</f>
        <v>399.37019091982853</v>
      </c>
      <c r="K52" s="2">
        <f>TREND(Calibration!$A$2:$A$4,Calibration!$C$2:$C$4,E52)</f>
        <v>711.60998665232455</v>
      </c>
      <c r="L52" s="2">
        <f>TREND(Calibration!$A$2:$A$4,Calibration!$D$2:$D$4,G52)</f>
        <v>570.94720042091944</v>
      </c>
    </row>
    <row r="53" spans="1:12" x14ac:dyDescent="0.25">
      <c r="A53">
        <v>255126</v>
      </c>
      <c r="B53">
        <v>14.2159996</v>
      </c>
      <c r="C53">
        <v>0.60650002999999997</v>
      </c>
      <c r="D53">
        <v>9.9000003020963209E+37</v>
      </c>
      <c r="E53">
        <v>1.6217000500000001</v>
      </c>
      <c r="F53">
        <v>629.80499268000005</v>
      </c>
      <c r="G53">
        <v>1.5067000399999999</v>
      </c>
      <c r="H53">
        <v>9.9000003020963209E+37</v>
      </c>
      <c r="J53" s="2">
        <f>TREND(Calibration!$A$2:$A$4,Calibration!$B$2:$B$4,C53)</f>
        <v>396.03483153524633</v>
      </c>
      <c r="K53" s="2">
        <f>TREND(Calibration!$A$2:$A$4,Calibration!$C$2:$C$4,E53)</f>
        <v>633.59330284919247</v>
      </c>
      <c r="L53" s="2">
        <f>TREND(Calibration!$A$2:$A$4,Calibration!$D$2:$D$4,G53)</f>
        <v>569.83076882248849</v>
      </c>
    </row>
    <row r="54" spans="1:12" x14ac:dyDescent="0.25">
      <c r="A54">
        <v>260126</v>
      </c>
      <c r="B54">
        <v>14.166000370000001</v>
      </c>
      <c r="C54">
        <v>0.61189996999999996</v>
      </c>
      <c r="D54">
        <v>998.94598388999998</v>
      </c>
      <c r="E54">
        <v>1.6103999600000001</v>
      </c>
      <c r="F54">
        <v>818.14300536999997</v>
      </c>
      <c r="G54">
        <v>1.50940001</v>
      </c>
      <c r="H54">
        <v>9.9000003020963209E+37</v>
      </c>
      <c r="J54" s="2">
        <f>TREND(Calibration!$A$2:$A$4,Calibration!$B$2:$B$4,C54)</f>
        <v>399.37019091982853</v>
      </c>
      <c r="K54" s="2">
        <f>TREND(Calibration!$A$2:$A$4,Calibration!$C$2:$C$4,E54)</f>
        <v>629.034895381159</v>
      </c>
      <c r="L54" s="2">
        <f>TREND(Calibration!$A$2:$A$4,Calibration!$D$2:$D$4,G54)</f>
        <v>570.94720042091944</v>
      </c>
    </row>
    <row r="55" spans="1:12" x14ac:dyDescent="0.25">
      <c r="A55">
        <v>265127</v>
      </c>
      <c r="B55">
        <v>14.15600014</v>
      </c>
      <c r="C55">
        <v>0.60860002000000002</v>
      </c>
      <c r="D55">
        <v>1029.5720214800001</v>
      </c>
      <c r="E55">
        <v>1.73950005</v>
      </c>
      <c r="F55">
        <v>911.93402100000003</v>
      </c>
      <c r="G55">
        <v>1.50940001</v>
      </c>
      <c r="H55">
        <v>1248.6059570299999</v>
      </c>
      <c r="J55" s="2">
        <f>TREND(Calibration!$A$2:$A$4,Calibration!$B$2:$B$4,C55)</f>
        <v>397.33192397590841</v>
      </c>
      <c r="K55" s="2">
        <f>TREND(Calibration!$A$2:$A$4,Calibration!$C$2:$C$4,E55)</f>
        <v>681.11331372825157</v>
      </c>
      <c r="L55" s="2">
        <f>TREND(Calibration!$A$2:$A$4,Calibration!$D$2:$D$4,G55)</f>
        <v>570.94720042091944</v>
      </c>
    </row>
    <row r="56" spans="1:12" x14ac:dyDescent="0.25">
      <c r="A56">
        <v>270126</v>
      </c>
      <c r="B56">
        <v>14.33199978</v>
      </c>
      <c r="C56">
        <v>0.61080003000000005</v>
      </c>
      <c r="D56">
        <v>1251.60998535</v>
      </c>
      <c r="E56">
        <v>1.6595</v>
      </c>
      <c r="F56">
        <v>954.21197510000002</v>
      </c>
      <c r="G56">
        <v>1.51479995</v>
      </c>
      <c r="H56">
        <v>1265.0100097699999</v>
      </c>
      <c r="J56" s="2">
        <f>TREND(Calibration!$A$2:$A$4,Calibration!$B$2:$B$4,C56)</f>
        <v>398.69079537071559</v>
      </c>
      <c r="K56" s="2">
        <f>TREND(Calibration!$A$2:$A$4,Calibration!$C$2:$C$4,E56)</f>
        <v>648.84163931122885</v>
      </c>
      <c r="L56" s="2">
        <f>TREND(Calibration!$A$2:$A$4,Calibration!$D$2:$D$4,G56)</f>
        <v>573.18006361778134</v>
      </c>
    </row>
    <row r="57" spans="1:12" x14ac:dyDescent="0.25">
      <c r="A57">
        <v>275126</v>
      </c>
      <c r="B57">
        <v>14.463999749999999</v>
      </c>
      <c r="C57">
        <v>0.61460000000000004</v>
      </c>
      <c r="D57">
        <v>867.03302001999998</v>
      </c>
      <c r="E57">
        <v>1.58070004</v>
      </c>
      <c r="F57">
        <v>1200.3079834</v>
      </c>
      <c r="G57">
        <v>1.5159000199999999</v>
      </c>
      <c r="H57">
        <v>1222.5229492200001</v>
      </c>
      <c r="J57" s="2">
        <f>TREND(Calibration!$A$2:$A$4,Calibration!$B$2:$B$4,C57)</f>
        <v>401.03790767208022</v>
      </c>
      <c r="K57" s="2">
        <f>TREND(Calibration!$A$2:$A$4,Calibration!$C$2:$C$4,E57)</f>
        <v>617.05407601352579</v>
      </c>
      <c r="L57" s="2">
        <f>TREND(Calibration!$A$2:$A$4,Calibration!$D$2:$D$4,G57)</f>
        <v>573.63494011955208</v>
      </c>
    </row>
    <row r="58" spans="1:12" x14ac:dyDescent="0.25">
      <c r="A58">
        <v>280126</v>
      </c>
      <c r="B58">
        <v>14.57900047</v>
      </c>
      <c r="C58">
        <v>0.61400001999999998</v>
      </c>
      <c r="D58">
        <v>852.07800293000003</v>
      </c>
      <c r="E58">
        <v>1.61689997</v>
      </c>
      <c r="F58">
        <v>9.9000003020963209E+37</v>
      </c>
      <c r="G58">
        <v>1.51970005</v>
      </c>
      <c r="H58">
        <v>9.9000003020963209E+37</v>
      </c>
      <c r="J58" s="2">
        <f>TREND(Calibration!$A$2:$A$4,Calibration!$B$2:$B$4,C58)</f>
        <v>400.66732042045112</v>
      </c>
      <c r="K58" s="2">
        <f>TREND(Calibration!$A$2:$A$4,Calibration!$C$2:$C$4,E58)</f>
        <v>631.65697132270384</v>
      </c>
      <c r="L58" s="2">
        <f>TREND(Calibration!$A$2:$A$4,Calibration!$D$2:$D$4,G58)</f>
        <v>575.20624408477602</v>
      </c>
    </row>
    <row r="59" spans="1:12" x14ac:dyDescent="0.25">
      <c r="A59">
        <v>285126</v>
      </c>
      <c r="B59">
        <v>14.59300041</v>
      </c>
      <c r="C59">
        <v>0.61830001999999995</v>
      </c>
      <c r="D59">
        <v>755.73602295000001</v>
      </c>
      <c r="E59">
        <v>1.7740000499999999</v>
      </c>
      <c r="F59">
        <v>9.9000003020963209E+37</v>
      </c>
      <c r="G59">
        <v>1.52349997</v>
      </c>
      <c r="H59">
        <v>1196.5069580100001</v>
      </c>
      <c r="J59" s="2">
        <f>TREND(Calibration!$A$2:$A$4,Calibration!$B$2:$B$4,C59)</f>
        <v>403.32328425592033</v>
      </c>
      <c r="K59" s="2">
        <f>TREND(Calibration!$A$2:$A$4,Calibration!$C$2:$C$4,E59)</f>
        <v>695.0304646223733</v>
      </c>
      <c r="L59" s="2">
        <f>TREND(Calibration!$A$2:$A$4,Calibration!$D$2:$D$4,G59)</f>
        <v>576.77750256524428</v>
      </c>
    </row>
    <row r="60" spans="1:12" x14ac:dyDescent="0.25">
      <c r="A60">
        <v>290126</v>
      </c>
      <c r="B60">
        <v>14.54599953</v>
      </c>
      <c r="C60">
        <v>0.61400001999999998</v>
      </c>
      <c r="D60">
        <v>710.51202393000005</v>
      </c>
      <c r="E60">
        <v>1.94739997</v>
      </c>
      <c r="F60">
        <v>9.9000003020963209E+37</v>
      </c>
      <c r="G60">
        <v>1.5181000200000001</v>
      </c>
      <c r="H60">
        <v>1104.8709716799999</v>
      </c>
      <c r="J60" s="2">
        <f>TREND(Calibration!$A$2:$A$4,Calibration!$B$2:$B$4,C60)</f>
        <v>400.66732042045112</v>
      </c>
      <c r="K60" s="2">
        <f>TREND(Calibration!$A$2:$A$4,Calibration!$C$2:$C$4,E60)</f>
        <v>764.97924293160929</v>
      </c>
      <c r="L60" s="2">
        <f>TREND(Calibration!$A$2:$A$4,Calibration!$D$2:$D$4,G60)</f>
        <v>574.54463523340462</v>
      </c>
    </row>
    <row r="61" spans="1:12" x14ac:dyDescent="0.25">
      <c r="A61">
        <v>295126</v>
      </c>
      <c r="B61">
        <v>14.449000359999999</v>
      </c>
      <c r="C61">
        <v>0.61780000000000002</v>
      </c>
      <c r="D61">
        <v>780.52001953000001</v>
      </c>
      <c r="E61">
        <v>2.0608000799999999</v>
      </c>
      <c r="F61">
        <v>9.9000003020963209E+37</v>
      </c>
      <c r="G61">
        <v>1.5159000199999999</v>
      </c>
      <c r="H61">
        <v>9.9000003020963209E+37</v>
      </c>
      <c r="J61" s="2">
        <f>TREND(Calibration!$A$2:$A$4,Calibration!$B$2:$B$4,C61)</f>
        <v>403.01443889847587</v>
      </c>
      <c r="K61" s="2">
        <f>TREND(Calibration!$A$2:$A$4,Calibration!$C$2:$C$4,E61)</f>
        <v>810.72435720059491</v>
      </c>
      <c r="L61" s="2">
        <f>TREND(Calibration!$A$2:$A$4,Calibration!$D$2:$D$4,G61)</f>
        <v>573.63494011955208</v>
      </c>
    </row>
    <row r="62" spans="1:12" x14ac:dyDescent="0.25">
      <c r="A62">
        <v>300126</v>
      </c>
      <c r="B62">
        <v>14.350000380000001</v>
      </c>
      <c r="C62">
        <v>0.62209999999999999</v>
      </c>
      <c r="D62">
        <v>954.09802246000004</v>
      </c>
      <c r="E62">
        <v>2.2374000500000002</v>
      </c>
      <c r="F62">
        <v>9.9000003020963209E+37</v>
      </c>
      <c r="G62">
        <v>1.5159000199999999</v>
      </c>
      <c r="H62">
        <v>1324.1619873</v>
      </c>
      <c r="J62" s="2">
        <f>TREND(Calibration!$A$2:$A$4,Calibration!$B$2:$B$4,C62)</f>
        <v>405.67040273394508</v>
      </c>
      <c r="K62" s="2">
        <f>TREND(Calibration!$A$2:$A$4,Calibration!$C$2:$C$4,E62)</f>
        <v>881.96402184950443</v>
      </c>
      <c r="L62" s="2">
        <f>TREND(Calibration!$A$2:$A$4,Calibration!$D$2:$D$4,G62)</f>
        <v>573.63494011955208</v>
      </c>
    </row>
    <row r="63" spans="1:12" x14ac:dyDescent="0.25">
      <c r="A63">
        <v>305126</v>
      </c>
      <c r="B63">
        <v>14.274999619999999</v>
      </c>
      <c r="C63">
        <v>0.61669998999999998</v>
      </c>
      <c r="D63">
        <v>703.96899413999995</v>
      </c>
      <c r="E63">
        <v>1.77030003</v>
      </c>
      <c r="F63">
        <v>9.9000003020963209E+37</v>
      </c>
      <c r="G63">
        <v>1.5169999599999999</v>
      </c>
      <c r="H63">
        <v>9.9000003020963209E+37</v>
      </c>
      <c r="J63" s="2">
        <f>TREND(Calibration!$A$2:$A$4,Calibration!$B$2:$B$4,C63)</f>
        <v>402.33500011274225</v>
      </c>
      <c r="K63" s="2">
        <f>TREND(Calibration!$A$2:$A$4,Calibration!$C$2:$C$4,E63)</f>
        <v>693.53789254552498</v>
      </c>
      <c r="L63" s="2">
        <f>TREND(Calibration!$A$2:$A$4,Calibration!$D$2:$D$4,G63)</f>
        <v>574.08976286661152</v>
      </c>
    </row>
    <row r="64" spans="1:12" x14ac:dyDescent="0.25">
      <c r="A64">
        <v>310126</v>
      </c>
      <c r="B64">
        <v>14.303000450000001</v>
      </c>
      <c r="C64">
        <v>0.61350000000000005</v>
      </c>
      <c r="D64">
        <v>575.81201171999999</v>
      </c>
      <c r="E64">
        <v>1.5730999699999999</v>
      </c>
      <c r="F64">
        <v>9.9000003020963209E+37</v>
      </c>
      <c r="G64">
        <v>1.5169999599999999</v>
      </c>
      <c r="H64">
        <v>953.12701416000004</v>
      </c>
      <c r="J64" s="2">
        <f>TREND(Calibration!$A$2:$A$4,Calibration!$B$2:$B$4,C64)</f>
        <v>400.35847506300672</v>
      </c>
      <c r="K64" s="2">
        <f>TREND(Calibration!$A$2:$A$4,Calibration!$C$2:$C$4,E64)</f>
        <v>613.98824062234053</v>
      </c>
      <c r="L64" s="2">
        <f>TREND(Calibration!$A$2:$A$4,Calibration!$D$2:$D$4,G64)</f>
        <v>574.08976286661152</v>
      </c>
    </row>
    <row r="65" spans="1:12" x14ac:dyDescent="0.25">
      <c r="A65">
        <v>315126</v>
      </c>
      <c r="B65">
        <v>14.37699986</v>
      </c>
      <c r="C65">
        <v>0.61830001999999995</v>
      </c>
      <c r="D65">
        <v>829.85797118999994</v>
      </c>
      <c r="E65">
        <v>1.6535999800000001</v>
      </c>
      <c r="F65">
        <v>9.9000003020963209E+37</v>
      </c>
      <c r="G65">
        <v>1.51479995</v>
      </c>
      <c r="H65">
        <v>1251.5720214800001</v>
      </c>
      <c r="J65" s="2">
        <f>TREND(Calibration!$A$2:$A$4,Calibration!$B$2:$B$4,C65)</f>
        <v>403.32328425592033</v>
      </c>
      <c r="K65" s="2">
        <f>TREND(Calibration!$A$2:$A$4,Calibration!$C$2:$C$4,E65)</f>
        <v>646.46159674258149</v>
      </c>
      <c r="L65" s="2">
        <f>TREND(Calibration!$A$2:$A$4,Calibration!$D$2:$D$4,G65)</f>
        <v>573.18006361778134</v>
      </c>
    </row>
    <row r="66" spans="1:12" x14ac:dyDescent="0.25">
      <c r="A66">
        <v>320126</v>
      </c>
      <c r="B66">
        <v>14.45699978</v>
      </c>
      <c r="C66">
        <v>0.62050002999999998</v>
      </c>
      <c r="D66">
        <v>1020.89501953</v>
      </c>
      <c r="E66">
        <v>1.5779999499999999</v>
      </c>
      <c r="F66">
        <v>1293.56799316</v>
      </c>
      <c r="G66">
        <v>1.51370001</v>
      </c>
      <c r="H66">
        <v>9.9000003020963209E+37</v>
      </c>
      <c r="J66" s="2">
        <f>TREND(Calibration!$A$2:$A$4,Calibration!$B$2:$B$4,C66)</f>
        <v>404.68215565072751</v>
      </c>
      <c r="K66" s="2">
        <f>TREND(Calibration!$A$2:$A$4,Calibration!$C$2:$C$4,E66)</f>
        <v>615.96487137707038</v>
      </c>
      <c r="L66" s="2">
        <f>TREND(Calibration!$A$2:$A$4,Calibration!$D$2:$D$4,G66)</f>
        <v>572.7252408707219</v>
      </c>
    </row>
    <row r="67" spans="1:12" x14ac:dyDescent="0.25">
      <c r="A67">
        <v>325126</v>
      </c>
      <c r="B67">
        <v>14.53100014</v>
      </c>
      <c r="C67">
        <v>0.61669998999999998</v>
      </c>
      <c r="D67">
        <v>603.81298828000001</v>
      </c>
      <c r="E67">
        <v>1.6315000099999999</v>
      </c>
      <c r="F67">
        <v>1296.6739502</v>
      </c>
      <c r="G67">
        <v>1.50890005</v>
      </c>
      <c r="H67">
        <v>9.9000003020963209E+37</v>
      </c>
      <c r="J67" s="2">
        <f>TREND(Calibration!$A$2:$A$4,Calibration!$B$2:$B$4,C67)</f>
        <v>402.33500011274225</v>
      </c>
      <c r="K67" s="2">
        <f>TREND(Calibration!$A$2:$A$4,Calibration!$C$2:$C$4,E67)</f>
        <v>637.54656435865206</v>
      </c>
      <c r="L67" s="2">
        <f>TREND(Calibration!$A$2:$A$4,Calibration!$D$2:$D$4,G67)</f>
        <v>570.74046807131867</v>
      </c>
    </row>
    <row r="68" spans="1:12" x14ac:dyDescent="0.25">
      <c r="A68">
        <v>330127</v>
      </c>
      <c r="B68">
        <v>14.51799965</v>
      </c>
      <c r="C68">
        <v>0.61460000000000004</v>
      </c>
      <c r="D68">
        <v>507.33401488999999</v>
      </c>
      <c r="E68">
        <v>1.6142000000000001</v>
      </c>
      <c r="F68">
        <v>1223.7719726600001</v>
      </c>
      <c r="G68">
        <v>1.50619996</v>
      </c>
      <c r="H68">
        <v>9.9000003020963209E+37</v>
      </c>
      <c r="J68" s="2">
        <f>TREND(Calibration!$A$2:$A$4,Calibration!$B$2:$B$4,C68)</f>
        <v>401.03790767208022</v>
      </c>
      <c r="K68" s="2">
        <f>TREND(Calibration!$A$2:$A$4,Calibration!$C$2:$C$4,E68)</f>
        <v>630.56781509372991</v>
      </c>
      <c r="L68" s="2">
        <f>TREND(Calibration!$A$2:$A$4,Calibration!$D$2:$D$4,G68)</f>
        <v>569.62398685315429</v>
      </c>
    </row>
    <row r="69" spans="1:12" x14ac:dyDescent="0.25">
      <c r="A69">
        <v>335127</v>
      </c>
      <c r="B69">
        <v>14.43999958</v>
      </c>
      <c r="C69">
        <v>0.60699999000000004</v>
      </c>
      <c r="D69">
        <v>616.86602783000001</v>
      </c>
      <c r="E69">
        <v>1.6627999499999999</v>
      </c>
      <c r="F69">
        <v>984.43701171999999</v>
      </c>
      <c r="G69">
        <v>1.5132000400000001</v>
      </c>
      <c r="H69">
        <v>9.9000003020963209E+37</v>
      </c>
      <c r="J69" s="2">
        <f>TREND(Calibration!$A$2:$A$4,Calibration!$B$2:$B$4,C69)</f>
        <v>396.34363983273033</v>
      </c>
      <c r="K69" s="2">
        <f>TREND(Calibration!$A$2:$A$4,Calibration!$C$2:$C$4,E69)</f>
        <v>650.17282487914349</v>
      </c>
      <c r="L69" s="2">
        <f>TREND(Calibration!$A$2:$A$4,Calibration!$D$2:$D$4,G69)</f>
        <v>572.51850438614338</v>
      </c>
    </row>
    <row r="70" spans="1:12" x14ac:dyDescent="0.25">
      <c r="A70">
        <v>340127</v>
      </c>
      <c r="B70">
        <v>14.350999829999999</v>
      </c>
      <c r="C70">
        <v>0.6038</v>
      </c>
      <c r="D70">
        <v>614.33197021000001</v>
      </c>
      <c r="E70">
        <v>1.92359996</v>
      </c>
      <c r="F70">
        <v>922.83197021000001</v>
      </c>
      <c r="G70">
        <v>1.5159000199999999</v>
      </c>
      <c r="H70">
        <v>9.9000003020963209E+37</v>
      </c>
      <c r="J70" s="2">
        <f>TREND(Calibration!$A$2:$A$4,Calibration!$B$2:$B$4,C70)</f>
        <v>394.36711478299469</v>
      </c>
      <c r="K70" s="2">
        <f>TREND(Calibration!$A$2:$A$4,Calibration!$C$2:$C$4,E70)</f>
        <v>755.37842175909896</v>
      </c>
      <c r="L70" s="2">
        <f>TREND(Calibration!$A$2:$A$4,Calibration!$D$2:$D$4,G70)</f>
        <v>573.63494011955208</v>
      </c>
    </row>
    <row r="71" spans="1:12" x14ac:dyDescent="0.25">
      <c r="A71">
        <v>345127</v>
      </c>
      <c r="B71">
        <v>14.277000429999999</v>
      </c>
      <c r="C71">
        <v>0.60270000000000001</v>
      </c>
      <c r="D71">
        <v>749.15600586000005</v>
      </c>
      <c r="E71">
        <v>2.0905001200000002</v>
      </c>
      <c r="F71">
        <v>773.74298095999995</v>
      </c>
      <c r="G71">
        <v>1.5120999799999999</v>
      </c>
      <c r="H71">
        <v>9.9000003020963209E+37</v>
      </c>
      <c r="J71" s="2">
        <f>TREND(Calibration!$A$2:$A$4,Calibration!$B$2:$B$4,C71)</f>
        <v>393.68768217392119</v>
      </c>
      <c r="K71" s="2">
        <f>TREND(Calibration!$A$2:$A$4,Calibration!$C$2:$C$4,E71)</f>
        <v>822.7052249757096</v>
      </c>
      <c r="L71" s="2">
        <f>TREND(Calibration!$A$2:$A$4,Calibration!$D$2:$D$4,G71)</f>
        <v>572.06363201935039</v>
      </c>
    </row>
    <row r="72" spans="1:12" x14ac:dyDescent="0.25">
      <c r="A72">
        <v>350127</v>
      </c>
      <c r="B72">
        <v>14.222999570000001</v>
      </c>
      <c r="C72">
        <v>0.6038</v>
      </c>
      <c r="D72">
        <v>770.04101562000005</v>
      </c>
      <c r="E72">
        <v>1.73889995</v>
      </c>
      <c r="F72">
        <v>1037.3360595700001</v>
      </c>
      <c r="G72">
        <v>1.5110000400000001</v>
      </c>
      <c r="H72">
        <v>1365.0629882799999</v>
      </c>
      <c r="J72" s="2">
        <f>TREND(Calibration!$A$2:$A$4,Calibration!$B$2:$B$4,C72)</f>
        <v>394.36711478299469</v>
      </c>
      <c r="K72" s="2">
        <f>TREND(Calibration!$A$2:$A$4,Calibration!$C$2:$C$4,E72)</f>
        <v>680.8712359818295</v>
      </c>
      <c r="L72" s="2">
        <f>TREND(Calibration!$A$2:$A$4,Calibration!$D$2:$D$4,G72)</f>
        <v>571.60880927229096</v>
      </c>
    </row>
    <row r="73" spans="1:12" x14ac:dyDescent="0.25">
      <c r="A73">
        <v>355127</v>
      </c>
      <c r="B73">
        <v>14.210000040000001</v>
      </c>
      <c r="C73">
        <v>0.61290001999999999</v>
      </c>
      <c r="D73">
        <v>908.54302978999999</v>
      </c>
      <c r="E73">
        <v>1.5418000199999999</v>
      </c>
      <c r="F73">
        <v>832.75799560999997</v>
      </c>
      <c r="G73">
        <v>1.51269996</v>
      </c>
      <c r="H73">
        <v>1283.9520263700001</v>
      </c>
      <c r="J73" s="2">
        <f>TREND(Calibration!$A$2:$A$4,Calibration!$B$2:$B$4,C73)</f>
        <v>399.98788781137762</v>
      </c>
      <c r="K73" s="2">
        <f>TREND(Calibration!$A$2:$A$4,Calibration!$C$2:$C$4,E73)</f>
        <v>601.36197606789233</v>
      </c>
      <c r="L73" s="2">
        <f>TREND(Calibration!$A$2:$A$4,Calibration!$D$2:$D$4,G73)</f>
        <v>572.31172241680906</v>
      </c>
    </row>
    <row r="74" spans="1:12" x14ac:dyDescent="0.25">
      <c r="A74">
        <v>360127</v>
      </c>
      <c r="B74">
        <v>14.31700039</v>
      </c>
      <c r="C74">
        <v>0.60270000000000001</v>
      </c>
      <c r="D74">
        <v>9.9000003020963209E+37</v>
      </c>
      <c r="E74">
        <v>1.4731999600000001</v>
      </c>
      <c r="F74">
        <v>726.82897949000005</v>
      </c>
      <c r="G74">
        <v>1.5181000200000001</v>
      </c>
      <c r="H74">
        <v>9.9000003020963209E+37</v>
      </c>
      <c r="J74" s="2">
        <f>TREND(Calibration!$A$2:$A$4,Calibration!$B$2:$B$4,C74)</f>
        <v>393.68768217392119</v>
      </c>
      <c r="K74" s="2">
        <f>TREND(Calibration!$A$2:$A$4,Calibration!$C$2:$C$4,E74)</f>
        <v>573.68900834714441</v>
      </c>
      <c r="L74" s="2">
        <f>TREND(Calibration!$A$2:$A$4,Calibration!$D$2:$D$4,G74)</f>
        <v>574.54463523340462</v>
      </c>
    </row>
    <row r="75" spans="1:12" x14ac:dyDescent="0.25">
      <c r="A75">
        <v>365127</v>
      </c>
      <c r="B75">
        <v>14.541000370000001</v>
      </c>
      <c r="C75">
        <v>0.61669998999999998</v>
      </c>
      <c r="D75">
        <v>880.18499756000006</v>
      </c>
      <c r="E75">
        <v>1.5704</v>
      </c>
      <c r="F75">
        <v>935.03601074000005</v>
      </c>
      <c r="G75">
        <v>1.5175000400000001</v>
      </c>
      <c r="H75">
        <v>1144.0620117200001</v>
      </c>
      <c r="J75" s="2">
        <f>TREND(Calibration!$A$2:$A$4,Calibration!$B$2:$B$4,C75)</f>
        <v>402.33500011274225</v>
      </c>
      <c r="K75" s="2">
        <f>TREND(Calibration!$A$2:$A$4,Calibration!$C$2:$C$4,E75)</f>
        <v>612.89908439336659</v>
      </c>
      <c r="L75" s="2">
        <f>TREND(Calibration!$A$2:$A$4,Calibration!$D$2:$D$4,G75)</f>
        <v>574.29654483594584</v>
      </c>
    </row>
    <row r="76" spans="1:12" x14ac:dyDescent="0.25">
      <c r="A76">
        <v>370127</v>
      </c>
      <c r="B76">
        <v>14.66800022</v>
      </c>
      <c r="C76">
        <v>0.61460000000000004</v>
      </c>
      <c r="D76">
        <v>9.9000003020963209E+37</v>
      </c>
      <c r="E76">
        <v>1.6270999900000001</v>
      </c>
      <c r="F76">
        <v>1084.4460449200001</v>
      </c>
      <c r="G76">
        <v>1.5175000400000001</v>
      </c>
      <c r="H76">
        <v>9.9000003020963209E+37</v>
      </c>
      <c r="J76" s="2">
        <f>TREND(Calibration!$A$2:$A$4,Calibration!$B$2:$B$4,C76)</f>
        <v>401.03790767208022</v>
      </c>
      <c r="K76" s="2">
        <f>TREND(Calibration!$A$2:$A$4,Calibration!$C$2:$C$4,E76)</f>
        <v>635.77161530714045</v>
      </c>
      <c r="L76" s="2">
        <f>TREND(Calibration!$A$2:$A$4,Calibration!$D$2:$D$4,G76)</f>
        <v>574.29654483594584</v>
      </c>
    </row>
    <row r="77" spans="1:12" x14ac:dyDescent="0.25">
      <c r="A77">
        <v>375127</v>
      </c>
      <c r="B77">
        <v>14.696999549999999</v>
      </c>
      <c r="C77">
        <v>0.61559998999999999</v>
      </c>
      <c r="D77">
        <v>883.64599609000004</v>
      </c>
      <c r="E77">
        <v>1.88849998</v>
      </c>
      <c r="F77">
        <v>9.9000003020963209E+37</v>
      </c>
      <c r="G77">
        <v>1.51540005</v>
      </c>
      <c r="H77">
        <v>9.9000003020963209E+37</v>
      </c>
      <c r="J77" s="2">
        <f>TREND(Calibration!$A$2:$A$4,Calibration!$B$2:$B$4,C77)</f>
        <v>401.65556750366875</v>
      </c>
      <c r="K77" s="2">
        <f>TREND(Calibration!$A$2:$A$4,Calibration!$C$2:$C$4,E77)</f>
        <v>741.21924152603651</v>
      </c>
      <c r="L77" s="2">
        <f>TREND(Calibration!$A$2:$A$4,Calibration!$D$2:$D$4,G77)</f>
        <v>573.42820363497356</v>
      </c>
    </row>
    <row r="78" spans="1:12" x14ac:dyDescent="0.25">
      <c r="A78">
        <v>380127</v>
      </c>
      <c r="B78">
        <v>14.65499973</v>
      </c>
      <c r="C78">
        <v>0.61669998999999998</v>
      </c>
      <c r="D78">
        <v>649.71197510000002</v>
      </c>
      <c r="E78">
        <v>1.6211999699999999</v>
      </c>
      <c r="F78">
        <v>9.9000003020963209E+37</v>
      </c>
      <c r="G78">
        <v>1.5159000199999999</v>
      </c>
      <c r="H78">
        <v>1277.4680175799999</v>
      </c>
      <c r="J78" s="2">
        <f>TREND(Calibration!$A$2:$A$4,Calibration!$B$2:$B$4,C78)</f>
        <v>402.33500011274225</v>
      </c>
      <c r="K78" s="2">
        <f>TREND(Calibration!$A$2:$A$4,Calibration!$C$2:$C$4,E78)</f>
        <v>633.39157273849287</v>
      </c>
      <c r="L78" s="2">
        <f>TREND(Calibration!$A$2:$A$4,Calibration!$D$2:$D$4,G78)</f>
        <v>573.63494011955208</v>
      </c>
    </row>
    <row r="79" spans="1:12" x14ac:dyDescent="0.25">
      <c r="A79">
        <v>385127</v>
      </c>
      <c r="B79">
        <v>14.505000109999999</v>
      </c>
      <c r="C79">
        <v>0.61129999000000002</v>
      </c>
      <c r="D79">
        <v>1332.6230468700001</v>
      </c>
      <c r="E79">
        <v>1.6335999999999999</v>
      </c>
      <c r="F79">
        <v>1179.23400879</v>
      </c>
      <c r="G79">
        <v>1.5202000099999999</v>
      </c>
      <c r="H79">
        <v>9.9000003020963209E+37</v>
      </c>
      <c r="J79" s="2">
        <f>TREND(Calibration!$A$2:$A$4,Calibration!$B$2:$B$4,C79)</f>
        <v>398.99960366819954</v>
      </c>
      <c r="K79" s="2">
        <f>TREND(Calibration!$A$2:$A$4,Calibration!$C$2:$C$4,E79)</f>
        <v>638.39369124868529</v>
      </c>
      <c r="L79" s="2">
        <f>TREND(Calibration!$A$2:$A$4,Calibration!$D$2:$D$4,G79)</f>
        <v>575.41297643437679</v>
      </c>
    </row>
    <row r="80" spans="1:12" x14ac:dyDescent="0.25">
      <c r="A80">
        <v>390127</v>
      </c>
      <c r="B80">
        <v>14.39500046</v>
      </c>
      <c r="C80">
        <v>0.60750002000000003</v>
      </c>
      <c r="D80">
        <v>740.61602783000001</v>
      </c>
      <c r="E80">
        <v>1.47969997</v>
      </c>
      <c r="F80">
        <v>928.22399901999995</v>
      </c>
      <c r="G80">
        <v>1.5175000400000001</v>
      </c>
      <c r="H80">
        <v>9.9000003020963209E+37</v>
      </c>
      <c r="J80" s="2">
        <f>TREND(Calibration!$A$2:$A$4,Calibration!$B$2:$B$4,C80)</f>
        <v>396.65249136683491</v>
      </c>
      <c r="K80" s="2">
        <f>TREND(Calibration!$A$2:$A$4,Calibration!$C$2:$C$4,E80)</f>
        <v>576.31108428868924</v>
      </c>
      <c r="L80" s="2">
        <f>TREND(Calibration!$A$2:$A$4,Calibration!$D$2:$D$4,G80)</f>
        <v>574.29654483594584</v>
      </c>
    </row>
    <row r="81" spans="1:12" x14ac:dyDescent="0.25">
      <c r="A81">
        <v>395127</v>
      </c>
      <c r="B81">
        <v>14.291000370000001</v>
      </c>
      <c r="C81">
        <v>0.61189996999999996</v>
      </c>
      <c r="D81">
        <v>565.73297118999994</v>
      </c>
      <c r="E81">
        <v>1.5418000199999999</v>
      </c>
      <c r="F81">
        <v>858.08801270000004</v>
      </c>
      <c r="G81">
        <v>1.51540005</v>
      </c>
      <c r="H81">
        <v>9.9000003020963209E+37</v>
      </c>
      <c r="J81" s="2">
        <f>TREND(Calibration!$A$2:$A$4,Calibration!$B$2:$B$4,C81)</f>
        <v>399.37019091982853</v>
      </c>
      <c r="K81" s="2">
        <f>TREND(Calibration!$A$2:$A$4,Calibration!$C$2:$C$4,E81)</f>
        <v>601.36197606789233</v>
      </c>
      <c r="L81" s="2">
        <f>TREND(Calibration!$A$2:$A$4,Calibration!$D$2:$D$4,G81)</f>
        <v>573.42820363497356</v>
      </c>
    </row>
    <row r="82" spans="1:12" x14ac:dyDescent="0.25">
      <c r="A82">
        <v>400127</v>
      </c>
      <c r="B82">
        <v>14.272000309999999</v>
      </c>
      <c r="C82">
        <v>0.60540002999999998</v>
      </c>
      <c r="D82">
        <v>1158.08496094</v>
      </c>
      <c r="E82">
        <v>1.74059999</v>
      </c>
      <c r="F82">
        <v>882.23999022999999</v>
      </c>
      <c r="G82">
        <v>1.5159000199999999</v>
      </c>
      <c r="H82">
        <v>9.9000003020963209E+37</v>
      </c>
      <c r="J82" s="2">
        <f>TREND(Calibration!$A$2:$A$4,Calibration!$B$2:$B$4,C82)</f>
        <v>395.35539892617277</v>
      </c>
      <c r="K82" s="2">
        <f>TREND(Calibration!$A$2:$A$4,Calibration!$C$2:$C$4,E82)</f>
        <v>681.55702477041041</v>
      </c>
      <c r="L82" s="2">
        <f>TREND(Calibration!$A$2:$A$4,Calibration!$D$2:$D$4,G82)</f>
        <v>573.63494011955208</v>
      </c>
    </row>
    <row r="83" spans="1:12" x14ac:dyDescent="0.25">
      <c r="A83">
        <v>405127</v>
      </c>
      <c r="B83">
        <v>14.24800014</v>
      </c>
      <c r="C83">
        <v>0.60650002999999997</v>
      </c>
      <c r="D83">
        <v>1291.3120117200001</v>
      </c>
      <c r="E83">
        <v>1.5709999800000001</v>
      </c>
      <c r="F83">
        <v>1045.04394531</v>
      </c>
      <c r="G83">
        <v>1.51859999</v>
      </c>
      <c r="H83">
        <v>1363.4539794899999</v>
      </c>
      <c r="J83" s="2">
        <f>TREND(Calibration!$A$2:$A$4,Calibration!$B$2:$B$4,C83)</f>
        <v>396.03483153524633</v>
      </c>
      <c r="K83" s="2">
        <f>TREND(Calibration!$A$2:$A$4,Calibration!$C$2:$C$4,E83)</f>
        <v>613.14111373230742</v>
      </c>
      <c r="L83" s="2">
        <f>TREND(Calibration!$A$2:$A$4,Calibration!$D$2:$D$4,G83)</f>
        <v>574.75137171798315</v>
      </c>
    </row>
    <row r="84" spans="1:12" x14ac:dyDescent="0.25">
      <c r="A84">
        <v>410127</v>
      </c>
      <c r="B84">
        <v>14.37100029</v>
      </c>
      <c r="C84">
        <v>0.60320001999999995</v>
      </c>
      <c r="D84">
        <v>1097.4329834</v>
      </c>
      <c r="E84">
        <v>1.87179995</v>
      </c>
      <c r="F84">
        <v>843.06201171999999</v>
      </c>
      <c r="G84">
        <v>1.52079999</v>
      </c>
      <c r="H84">
        <v>9.9000003020963209E+37</v>
      </c>
      <c r="J84" s="2">
        <f>TREND(Calibration!$A$2:$A$4,Calibration!$B$2:$B$4,C84)</f>
        <v>393.99652753136564</v>
      </c>
      <c r="K84" s="2">
        <f>TREND(Calibration!$A$2:$A$4,Calibration!$C$2:$C$4,E84)</f>
        <v>734.48252160005507</v>
      </c>
      <c r="L84" s="2">
        <f>TREND(Calibration!$A$2:$A$4,Calibration!$D$2:$D$4,G84)</f>
        <v>575.66106683183546</v>
      </c>
    </row>
    <row r="85" spans="1:12" x14ac:dyDescent="0.25">
      <c r="A85">
        <v>415127</v>
      </c>
      <c r="B85">
        <v>14.522000309999999</v>
      </c>
      <c r="C85">
        <v>0.61350000000000005</v>
      </c>
      <c r="D85">
        <v>832.06799316000001</v>
      </c>
      <c r="E85">
        <v>1.69089997</v>
      </c>
      <c r="F85">
        <v>928.25</v>
      </c>
      <c r="G85">
        <v>1.5181000200000001</v>
      </c>
      <c r="H85">
        <v>9.9000003020963209E+37</v>
      </c>
      <c r="J85" s="2">
        <f>TREND(Calibration!$A$2:$A$4,Calibration!$B$2:$B$4,C85)</f>
        <v>400.35847506300672</v>
      </c>
      <c r="K85" s="2">
        <f>TREND(Calibration!$A$2:$A$4,Calibration!$C$2:$C$4,E85)</f>
        <v>661.50825150139974</v>
      </c>
      <c r="L85" s="2">
        <f>TREND(Calibration!$A$2:$A$4,Calibration!$D$2:$D$4,G85)</f>
        <v>574.54463523340462</v>
      </c>
    </row>
    <row r="86" spans="1:12" x14ac:dyDescent="0.25">
      <c r="A86">
        <v>420127</v>
      </c>
      <c r="B86">
        <v>14.635000229999999</v>
      </c>
      <c r="C86">
        <v>0.61940002000000005</v>
      </c>
      <c r="D86">
        <v>1158.0389404299999</v>
      </c>
      <c r="E86">
        <v>1.5509999999999999</v>
      </c>
      <c r="F86">
        <v>758.91601562000005</v>
      </c>
      <c r="G86">
        <v>1.51540005</v>
      </c>
      <c r="H86">
        <v>1279.0260009799999</v>
      </c>
      <c r="J86" s="2">
        <f>TREND(Calibration!$A$2:$A$4,Calibration!$B$2:$B$4,C86)</f>
        <v>404.00271686499394</v>
      </c>
      <c r="K86" s="2">
        <f>TREND(Calibration!$A$2:$A$4,Calibration!$C$2:$C$4,E86)</f>
        <v>605.07320823841121</v>
      </c>
      <c r="L86" s="2">
        <f>TREND(Calibration!$A$2:$A$4,Calibration!$D$2:$D$4,G86)</f>
        <v>573.42820363497356</v>
      </c>
    </row>
    <row r="87" spans="1:12" x14ac:dyDescent="0.25">
      <c r="A87">
        <v>425127</v>
      </c>
      <c r="B87">
        <v>14.635000229999999</v>
      </c>
      <c r="C87">
        <v>0.62860000000000005</v>
      </c>
      <c r="D87">
        <v>957.59802246000004</v>
      </c>
      <c r="E87">
        <v>1.4641</v>
      </c>
      <c r="F87">
        <v>870.13098145000004</v>
      </c>
      <c r="G87">
        <v>1.51429999</v>
      </c>
      <c r="H87">
        <v>1218.19494629</v>
      </c>
      <c r="J87" s="2">
        <f>TREND(Calibration!$A$2:$A$4,Calibration!$B$2:$B$4,C87)</f>
        <v>409.68523178756141</v>
      </c>
      <c r="K87" s="2">
        <f>TREND(Calibration!$A$2:$A$4,Calibration!$C$2:$C$4,E87)</f>
        <v>570.01812381234799</v>
      </c>
      <c r="L87" s="2">
        <f>TREND(Calibration!$A$2:$A$4,Calibration!$D$2:$D$4,G87)</f>
        <v>572.97333126818069</v>
      </c>
    </row>
    <row r="88" spans="1:12" x14ac:dyDescent="0.25">
      <c r="A88">
        <v>430127</v>
      </c>
      <c r="B88">
        <v>14.553999900000001</v>
      </c>
      <c r="C88">
        <v>0.62639999000000002</v>
      </c>
      <c r="D88">
        <v>972.39898682</v>
      </c>
      <c r="E88">
        <v>1.5082999500000001</v>
      </c>
      <c r="F88">
        <v>983.74401854999996</v>
      </c>
      <c r="G88">
        <v>1.51370001</v>
      </c>
      <c r="H88">
        <v>9.9000003020963209E+37</v>
      </c>
      <c r="J88" s="2">
        <f>TREND(Calibration!$A$2:$A$4,Calibration!$B$2:$B$4,C88)</f>
        <v>408.32636039275428</v>
      </c>
      <c r="K88" s="2">
        <f>TREND(Calibration!$A$2:$A$4,Calibration!$C$2:$C$4,E88)</f>
        <v>587.84819261416362</v>
      </c>
      <c r="L88" s="2">
        <f>TREND(Calibration!$A$2:$A$4,Calibration!$D$2:$D$4,G88)</f>
        <v>572.7252408707219</v>
      </c>
    </row>
    <row r="89" spans="1:12" x14ac:dyDescent="0.25">
      <c r="A89">
        <v>435127</v>
      </c>
      <c r="B89">
        <v>14.44999981</v>
      </c>
      <c r="C89">
        <v>0.61729997000000003</v>
      </c>
      <c r="D89">
        <v>1057.6939697299999</v>
      </c>
      <c r="E89">
        <v>1.6720000500000001</v>
      </c>
      <c r="F89">
        <v>9.9000003020963209E+37</v>
      </c>
      <c r="G89">
        <v>1.51429999</v>
      </c>
      <c r="H89">
        <v>9.9000003020963209E+37</v>
      </c>
      <c r="J89" s="2">
        <f>TREND(Calibration!$A$2:$A$4,Calibration!$B$2:$B$4,C89)</f>
        <v>402.70558736437135</v>
      </c>
      <c r="K89" s="2">
        <f>TREND(Calibration!$A$2:$A$4,Calibration!$C$2:$C$4,E89)</f>
        <v>653.88410545714385</v>
      </c>
      <c r="L89" s="2">
        <f>TREND(Calibration!$A$2:$A$4,Calibration!$D$2:$D$4,G89)</f>
        <v>572.97333126818069</v>
      </c>
    </row>
    <row r="90" spans="1:12" x14ac:dyDescent="0.25">
      <c r="A90">
        <v>440128</v>
      </c>
      <c r="B90">
        <v>14.329999920000001</v>
      </c>
      <c r="C90">
        <v>0.62540001000000001</v>
      </c>
      <c r="D90">
        <v>843.32202147999999</v>
      </c>
      <c r="E90">
        <v>1.6621999700000001</v>
      </c>
      <c r="F90">
        <v>1134.86206055</v>
      </c>
      <c r="G90">
        <v>1.51429999</v>
      </c>
      <c r="H90">
        <v>9.9000003020963209E+37</v>
      </c>
      <c r="J90" s="2">
        <f>TREND(Calibration!$A$2:$A$4,Calibration!$B$2:$B$4,C90)</f>
        <v>407.70870673782576</v>
      </c>
      <c r="K90" s="2">
        <f>TREND(Calibration!$A$2:$A$4,Calibration!$C$2:$C$4,E90)</f>
        <v>649.93079554020289</v>
      </c>
      <c r="L90" s="2">
        <f>TREND(Calibration!$A$2:$A$4,Calibration!$D$2:$D$4,G90)</f>
        <v>572.97333126818069</v>
      </c>
    </row>
    <row r="91" spans="1:12" x14ac:dyDescent="0.25">
      <c r="A91">
        <v>445128</v>
      </c>
      <c r="B91">
        <v>14.239000320000001</v>
      </c>
      <c r="C91">
        <v>0.61940002000000005</v>
      </c>
      <c r="D91">
        <v>1299.7850341799999</v>
      </c>
      <c r="E91">
        <v>1.5348000500000001</v>
      </c>
      <c r="F91">
        <v>1353.0319824200001</v>
      </c>
      <c r="G91">
        <v>1.52079999</v>
      </c>
      <c r="H91">
        <v>9.9000003020963209E+37</v>
      </c>
      <c r="J91" s="2">
        <f>TREND(Calibration!$A$2:$A$4,Calibration!$B$2:$B$4,C91)</f>
        <v>404.00271686499394</v>
      </c>
      <c r="K91" s="2">
        <f>TREND(Calibration!$A$2:$A$4,Calibration!$C$2:$C$4,E91)</f>
        <v>598.53821842312925</v>
      </c>
      <c r="L91" s="2">
        <f>TREND(Calibration!$A$2:$A$4,Calibration!$D$2:$D$4,G91)</f>
        <v>575.66106683183546</v>
      </c>
    </row>
    <row r="92" spans="1:12" x14ac:dyDescent="0.25">
      <c r="A92">
        <v>450128</v>
      </c>
      <c r="B92">
        <v>14.20699978</v>
      </c>
      <c r="C92">
        <v>0.61080003000000005</v>
      </c>
      <c r="D92">
        <v>781.61999512</v>
      </c>
      <c r="E92">
        <v>1.5634000299999999</v>
      </c>
      <c r="F92">
        <v>1048.51501465</v>
      </c>
      <c r="G92">
        <v>1.52180004</v>
      </c>
      <c r="H92">
        <v>9.9000003020963209E+37</v>
      </c>
      <c r="J92" s="2">
        <f>TREND(Calibration!$A$2:$A$4,Calibration!$B$2:$B$4,C92)</f>
        <v>398.69079537071559</v>
      </c>
      <c r="K92" s="2">
        <f>TREND(Calibration!$A$2:$A$4,Calibration!$C$2:$C$4,E92)</f>
        <v>610.07532674860352</v>
      </c>
      <c r="L92" s="2">
        <f>TREND(Calibration!$A$2:$A$4,Calibration!$D$2:$D$4,G92)</f>
        <v>576.0745852857483</v>
      </c>
    </row>
    <row r="93" spans="1:12" x14ac:dyDescent="0.25">
      <c r="A93">
        <v>455127</v>
      </c>
      <c r="B93">
        <v>14.25199986</v>
      </c>
      <c r="C93">
        <v>0.60650002999999997</v>
      </c>
      <c r="D93">
        <v>595.68597411999997</v>
      </c>
      <c r="E93">
        <v>1.5440000300000001</v>
      </c>
      <c r="F93">
        <v>887.61499022999999</v>
      </c>
      <c r="G93">
        <v>1.52079999</v>
      </c>
      <c r="H93">
        <v>9.9000003020963209E+37</v>
      </c>
      <c r="J93" s="2">
        <f>TREND(Calibration!$A$2:$A$4,Calibration!$B$2:$B$4,C93)</f>
        <v>396.03483153524633</v>
      </c>
      <c r="K93" s="2">
        <f>TREND(Calibration!$A$2:$A$4,Calibration!$C$2:$C$4,E93)</f>
        <v>602.24945059364813</v>
      </c>
      <c r="L93" s="2">
        <f>TREND(Calibration!$A$2:$A$4,Calibration!$D$2:$D$4,G93)</f>
        <v>575.66106683183546</v>
      </c>
    </row>
    <row r="94" spans="1:12" x14ac:dyDescent="0.25">
      <c r="A94">
        <v>460128</v>
      </c>
      <c r="B94">
        <v>14.3920002</v>
      </c>
      <c r="C94">
        <v>0.61019999000000003</v>
      </c>
      <c r="D94">
        <v>452.55599976000002</v>
      </c>
      <c r="E94">
        <v>1.53209996</v>
      </c>
      <c r="F94">
        <v>1036.51403809</v>
      </c>
      <c r="G94">
        <v>1.5163999800000001</v>
      </c>
      <c r="H94">
        <v>1074.8289794899999</v>
      </c>
      <c r="J94" s="2">
        <f>TREND(Calibration!$A$2:$A$4,Calibration!$B$2:$B$4,C94)</f>
        <v>398.32017105912604</v>
      </c>
      <c r="K94" s="2">
        <f>TREND(Calibration!$A$2:$A$4,Calibration!$C$2:$C$4,E94)</f>
        <v>597.44901378667396</v>
      </c>
      <c r="L94" s="2">
        <f>TREND(Calibration!$A$2:$A$4,Calibration!$D$2:$D$4,G94)</f>
        <v>573.84167246915297</v>
      </c>
    </row>
    <row r="95" spans="1:12" x14ac:dyDescent="0.25">
      <c r="A95">
        <v>465127</v>
      </c>
      <c r="B95">
        <v>14.53499985</v>
      </c>
      <c r="C95">
        <v>0.59780001999999999</v>
      </c>
      <c r="D95">
        <v>1030.4329834</v>
      </c>
      <c r="E95">
        <v>1.5563999399999999</v>
      </c>
      <c r="F95">
        <v>730.26300048999997</v>
      </c>
      <c r="G95">
        <v>1.51269996</v>
      </c>
      <c r="H95">
        <v>9.9000003020963209E+37</v>
      </c>
      <c r="J95" s="2">
        <f>TREND(Calibration!$A$2:$A$4,Calibration!$B$2:$B$4,C95)</f>
        <v>390.66113108682293</v>
      </c>
      <c r="K95" s="2">
        <f>TREND(Calibration!$A$2:$A$4,Calibration!$C$2:$C$4,E95)</f>
        <v>607.25152069635908</v>
      </c>
      <c r="L95" s="2">
        <f>TREND(Calibration!$A$2:$A$4,Calibration!$D$2:$D$4,G95)</f>
        <v>572.31172241680906</v>
      </c>
    </row>
    <row r="96" spans="1:12" x14ac:dyDescent="0.25">
      <c r="A96">
        <v>470128</v>
      </c>
      <c r="B96">
        <v>14.635000229999999</v>
      </c>
      <c r="C96">
        <v>0.60589999000000005</v>
      </c>
      <c r="D96">
        <v>433.63000488</v>
      </c>
      <c r="E96">
        <v>1.5704</v>
      </c>
      <c r="F96">
        <v>9.9000003020963209E+37</v>
      </c>
      <c r="G96">
        <v>1.51429999</v>
      </c>
      <c r="H96">
        <v>1047.8940429700001</v>
      </c>
      <c r="J96" s="2">
        <f>TREND(Calibration!$A$2:$A$4,Calibration!$B$2:$B$4,C96)</f>
        <v>395.66420722365683</v>
      </c>
      <c r="K96" s="2">
        <f>TREND(Calibration!$A$2:$A$4,Calibration!$C$2:$C$4,E96)</f>
        <v>612.89908439336659</v>
      </c>
      <c r="L96" s="2">
        <f>TREND(Calibration!$A$2:$A$4,Calibration!$D$2:$D$4,G96)</f>
        <v>572.97333126818069</v>
      </c>
    </row>
    <row r="97" spans="1:12" x14ac:dyDescent="0.25">
      <c r="A97">
        <v>475128</v>
      </c>
      <c r="B97">
        <v>14.557000159999999</v>
      </c>
      <c r="C97">
        <v>0.61290001999999999</v>
      </c>
      <c r="D97">
        <v>1245.10705566</v>
      </c>
      <c r="E97">
        <v>1.51479995</v>
      </c>
      <c r="F97">
        <v>490.17001342999998</v>
      </c>
      <c r="G97">
        <v>1.51540005</v>
      </c>
      <c r="H97">
        <v>9.9000003020963209E+37</v>
      </c>
      <c r="J97" s="2">
        <f>TREND(Calibration!$A$2:$A$4,Calibration!$B$2:$B$4,C97)</f>
        <v>399.98788781137762</v>
      </c>
      <c r="K97" s="2">
        <f>TREND(Calibration!$A$2:$A$4,Calibration!$C$2:$C$4,E97)</f>
        <v>590.47026452175169</v>
      </c>
      <c r="L97" s="2">
        <f>TREND(Calibration!$A$2:$A$4,Calibration!$D$2:$D$4,G97)</f>
        <v>573.42820363497356</v>
      </c>
    </row>
    <row r="98" spans="1:12" x14ac:dyDescent="0.25">
      <c r="A98">
        <v>480127</v>
      </c>
      <c r="B98">
        <v>14.505000109999999</v>
      </c>
      <c r="C98">
        <v>0.60919999999999996</v>
      </c>
      <c r="D98">
        <v>745.22497558999999</v>
      </c>
      <c r="E98">
        <v>1.5450999700000001</v>
      </c>
      <c r="F98">
        <v>688.48498534999999</v>
      </c>
      <c r="G98">
        <v>1.51970005</v>
      </c>
      <c r="H98">
        <v>9.9000003020963209E+37</v>
      </c>
      <c r="J98" s="2">
        <f>TREND(Calibration!$A$2:$A$4,Calibration!$B$2:$B$4,C98)</f>
        <v>397.7025112275374</v>
      </c>
      <c r="K98" s="2">
        <f>TREND(Calibration!$A$2:$A$4,Calibration!$C$2:$C$4,E98)</f>
        <v>602.69316163580709</v>
      </c>
      <c r="L98" s="2">
        <f>TREND(Calibration!$A$2:$A$4,Calibration!$D$2:$D$4,G98)</f>
        <v>575.20624408477602</v>
      </c>
    </row>
    <row r="99" spans="1:12" x14ac:dyDescent="0.25">
      <c r="A99">
        <v>485128</v>
      </c>
      <c r="B99">
        <v>14.42700005</v>
      </c>
      <c r="C99">
        <v>0.62</v>
      </c>
      <c r="D99">
        <v>680.47399901999995</v>
      </c>
      <c r="E99">
        <v>1.61360002</v>
      </c>
      <c r="F99">
        <v>1134.0880127</v>
      </c>
      <c r="G99">
        <v>1.5175000400000001</v>
      </c>
      <c r="H99">
        <v>1215.5510253899999</v>
      </c>
      <c r="J99" s="2">
        <f>TREND(Calibration!$A$2:$A$4,Calibration!$B$2:$B$4,C99)</f>
        <v>404.37330411662293</v>
      </c>
      <c r="K99" s="2">
        <f>TREND(Calibration!$A$2:$A$4,Calibration!$C$2:$C$4,E99)</f>
        <v>630.32578575478919</v>
      </c>
      <c r="L99" s="2">
        <f>TREND(Calibration!$A$2:$A$4,Calibration!$D$2:$D$4,G99)</f>
        <v>574.29654483594584</v>
      </c>
    </row>
    <row r="100" spans="1:12" x14ac:dyDescent="0.25">
      <c r="A100">
        <v>490127</v>
      </c>
      <c r="B100">
        <v>14.31999969</v>
      </c>
      <c r="C100">
        <v>0.62</v>
      </c>
      <c r="D100">
        <v>941.22497558999999</v>
      </c>
      <c r="E100">
        <v>1.6621999700000001</v>
      </c>
      <c r="F100">
        <v>932.36102295000001</v>
      </c>
      <c r="G100">
        <v>1.5159000199999999</v>
      </c>
      <c r="H100">
        <v>9.9000003020963209E+37</v>
      </c>
      <c r="J100" s="2">
        <f>TREND(Calibration!$A$2:$A$4,Calibration!$B$2:$B$4,C100)</f>
        <v>404.37330411662293</v>
      </c>
      <c r="K100" s="2">
        <f>TREND(Calibration!$A$2:$A$4,Calibration!$C$2:$C$4,E100)</f>
        <v>649.93079554020289</v>
      </c>
      <c r="L100" s="2">
        <f>TREND(Calibration!$A$2:$A$4,Calibration!$D$2:$D$4,G100)</f>
        <v>573.63494011955208</v>
      </c>
    </row>
    <row r="101" spans="1:12" x14ac:dyDescent="0.25">
      <c r="A101">
        <v>495127</v>
      </c>
      <c r="B101">
        <v>14.26500034</v>
      </c>
      <c r="C101">
        <v>0.61940002000000005</v>
      </c>
      <c r="D101">
        <v>941.44799805000002</v>
      </c>
      <c r="E101">
        <v>1.8772000099999999</v>
      </c>
      <c r="F101">
        <v>9.9000003020963209E+37</v>
      </c>
      <c r="G101">
        <v>1.51970005</v>
      </c>
      <c r="H101">
        <v>1278.6369628899999</v>
      </c>
      <c r="J101" s="2">
        <f>TREND(Calibration!$A$2:$A$4,Calibration!$B$2:$B$4,C101)</f>
        <v>404.00271686499394</v>
      </c>
      <c r="K101" s="2">
        <f>TREND(Calibration!$A$2:$A$4,Calibration!$C$2:$C$4,E101)</f>
        <v>736.66088246548429</v>
      </c>
      <c r="L101" s="2">
        <f>TREND(Calibration!$A$2:$A$4,Calibration!$D$2:$D$4,G101)</f>
        <v>575.20624408477602</v>
      </c>
    </row>
    <row r="102" spans="1:12" x14ac:dyDescent="0.25">
      <c r="A102">
        <v>500127</v>
      </c>
      <c r="B102">
        <v>14.350000380000001</v>
      </c>
      <c r="C102">
        <v>0.61830001999999995</v>
      </c>
      <c r="D102">
        <v>850.84399413999995</v>
      </c>
      <c r="E102">
        <v>1.8545000599999999</v>
      </c>
      <c r="F102">
        <v>9.9000003020963209E+37</v>
      </c>
      <c r="G102">
        <v>1.52349997</v>
      </c>
      <c r="H102">
        <v>999.78497314000003</v>
      </c>
      <c r="J102" s="2">
        <f>TREND(Calibration!$A$2:$A$4,Calibration!$B$2:$B$4,C102)</f>
        <v>403.32328425592033</v>
      </c>
      <c r="K102" s="2">
        <f>TREND(Calibration!$A$2:$A$4,Calibration!$C$2:$C$4,E102)</f>
        <v>727.50382074261415</v>
      </c>
      <c r="L102" s="2">
        <f>TREND(Calibration!$A$2:$A$4,Calibration!$D$2:$D$4,G102)</f>
        <v>576.77750256524428</v>
      </c>
    </row>
    <row r="103" spans="1:12" x14ac:dyDescent="0.25">
      <c r="A103">
        <v>505126</v>
      </c>
      <c r="B103">
        <v>14.430999760000001</v>
      </c>
      <c r="C103">
        <v>0.61890000000000001</v>
      </c>
      <c r="D103">
        <v>850.09399413999995</v>
      </c>
      <c r="E103">
        <v>1.9112000499999999</v>
      </c>
      <c r="F103">
        <v>9.9000003020963209E+37</v>
      </c>
      <c r="G103">
        <v>1.52349997</v>
      </c>
      <c r="H103">
        <v>1277.5350341799999</v>
      </c>
      <c r="J103" s="2">
        <f>TREND(Calibration!$A$2:$A$4,Calibration!$B$2:$B$4,C103)</f>
        <v>403.69387150754943</v>
      </c>
      <c r="K103" s="2">
        <f>TREND(Calibration!$A$2:$A$4,Calibration!$C$2:$C$4,E103)</f>
        <v>750.3763516563879</v>
      </c>
      <c r="L103" s="2">
        <f>TREND(Calibration!$A$2:$A$4,Calibration!$D$2:$D$4,G103)</f>
        <v>576.77750256524428</v>
      </c>
    </row>
    <row r="104" spans="1:12" x14ac:dyDescent="0.25">
      <c r="A104">
        <v>510126</v>
      </c>
      <c r="B104">
        <v>14.550999640000001</v>
      </c>
      <c r="C104">
        <v>0.62269998000000004</v>
      </c>
      <c r="D104">
        <v>752.98199463000003</v>
      </c>
      <c r="E104">
        <v>1.75839996</v>
      </c>
      <c r="F104">
        <v>9.9000003020963209E+37</v>
      </c>
      <c r="G104">
        <v>1.51370001</v>
      </c>
      <c r="H104">
        <v>1273.55200195</v>
      </c>
      <c r="J104" s="2">
        <f>TREND(Calibration!$A$2:$A$4,Calibration!$B$2:$B$4,C104)</f>
        <v>406.04098998557419</v>
      </c>
      <c r="K104" s="2">
        <f>TREND(Calibration!$A$2:$A$4,Calibration!$C$2:$C$4,E104)</f>
        <v>688.73745573855081</v>
      </c>
      <c r="L104" s="2">
        <f>TREND(Calibration!$A$2:$A$4,Calibration!$D$2:$D$4,G104)</f>
        <v>572.7252408707219</v>
      </c>
    </row>
    <row r="105" spans="1:12" x14ac:dyDescent="0.25">
      <c r="A105">
        <v>515126</v>
      </c>
      <c r="B105">
        <v>14.59000015</v>
      </c>
      <c r="C105">
        <v>0.61780000000000002</v>
      </c>
      <c r="D105">
        <v>675.81701659999999</v>
      </c>
      <c r="E105">
        <v>1.63419998</v>
      </c>
      <c r="F105">
        <v>9.9000003020963209E+37</v>
      </c>
      <c r="G105">
        <v>1.51429999</v>
      </c>
      <c r="H105">
        <v>1080.2170410199999</v>
      </c>
      <c r="J105" s="2">
        <f>TREND(Calibration!$A$2:$A$4,Calibration!$B$2:$B$4,C105)</f>
        <v>403.01443889847587</v>
      </c>
      <c r="K105" s="2">
        <f>TREND(Calibration!$A$2:$A$4,Calibration!$C$2:$C$4,E105)</f>
        <v>638.635720587626</v>
      </c>
      <c r="L105" s="2">
        <f>TREND(Calibration!$A$2:$A$4,Calibration!$D$2:$D$4,G105)</f>
        <v>572.97333126818069</v>
      </c>
    </row>
    <row r="106" spans="1:12" x14ac:dyDescent="0.25">
      <c r="A106">
        <v>520126</v>
      </c>
      <c r="B106">
        <v>14.54699993</v>
      </c>
      <c r="C106">
        <v>0.62639999000000002</v>
      </c>
      <c r="D106">
        <v>812.28900146000001</v>
      </c>
      <c r="E106">
        <v>1.9467999899999999</v>
      </c>
      <c r="F106">
        <v>9.9000003020963209E+37</v>
      </c>
      <c r="G106">
        <v>1.51479995</v>
      </c>
      <c r="H106">
        <v>987.96002196999996</v>
      </c>
      <c r="J106" s="2">
        <f>TREND(Calibration!$A$2:$A$4,Calibration!$B$2:$B$4,C106)</f>
        <v>408.32636039275428</v>
      </c>
      <c r="K106" s="2">
        <f>TREND(Calibration!$A$2:$A$4,Calibration!$C$2:$C$4,E106)</f>
        <v>764.73721359266858</v>
      </c>
      <c r="L106" s="2">
        <f>TREND(Calibration!$A$2:$A$4,Calibration!$D$2:$D$4,G106)</f>
        <v>573.18006361778134</v>
      </c>
    </row>
    <row r="107" spans="1:12" x14ac:dyDescent="0.25">
      <c r="A107">
        <v>525126</v>
      </c>
      <c r="B107">
        <v>14.430999760000001</v>
      </c>
      <c r="C107">
        <v>0.62809998</v>
      </c>
      <c r="D107">
        <v>802.09497069999998</v>
      </c>
      <c r="E107">
        <v>1.91439998</v>
      </c>
      <c r="F107">
        <v>9.9000003020963209E+37</v>
      </c>
      <c r="G107">
        <v>1.51479995</v>
      </c>
      <c r="H107">
        <v>1368.50598145</v>
      </c>
      <c r="J107" s="2">
        <f>TREND(Calibration!$A$2:$A$4,Calibration!$B$2:$B$4,C107)</f>
        <v>409.3763864301169</v>
      </c>
      <c r="K107" s="2">
        <f>TREND(Calibration!$A$2:$A$4,Calibration!$C$2:$C$4,E107)</f>
        <v>751.66718958858007</v>
      </c>
      <c r="L107" s="2">
        <f>TREND(Calibration!$A$2:$A$4,Calibration!$D$2:$D$4,G107)</f>
        <v>573.18006361778134</v>
      </c>
    </row>
    <row r="108" spans="1:12" x14ac:dyDescent="0.25">
      <c r="A108">
        <v>530126</v>
      </c>
      <c r="B108">
        <v>14.31099987</v>
      </c>
      <c r="C108">
        <v>0.62540001000000001</v>
      </c>
      <c r="D108">
        <v>721.29199218999997</v>
      </c>
      <c r="E108">
        <v>1.84800005</v>
      </c>
      <c r="F108">
        <v>9.9000003020963209E+37</v>
      </c>
      <c r="G108">
        <v>1.51370001</v>
      </c>
      <c r="H108">
        <v>1325.5389404299999</v>
      </c>
      <c r="J108" s="2">
        <f>TREND(Calibration!$A$2:$A$4,Calibration!$B$2:$B$4,C108)</f>
        <v>407.70870673782576</v>
      </c>
      <c r="K108" s="2">
        <f>TREND(Calibration!$A$2:$A$4,Calibration!$C$2:$C$4,E108)</f>
        <v>724.88174480106932</v>
      </c>
      <c r="L108" s="2">
        <f>TREND(Calibration!$A$2:$A$4,Calibration!$D$2:$D$4,G108)</f>
        <v>572.7252408707219</v>
      </c>
    </row>
    <row r="109" spans="1:12" x14ac:dyDescent="0.25">
      <c r="A109">
        <v>535126</v>
      </c>
      <c r="B109">
        <v>14.248999599999999</v>
      </c>
      <c r="C109">
        <v>0.62749999999999995</v>
      </c>
      <c r="D109">
        <v>742.43298340000001</v>
      </c>
      <c r="E109">
        <v>1.8992999800000001</v>
      </c>
      <c r="F109">
        <v>9.9000003020963209E+37</v>
      </c>
      <c r="G109">
        <v>1.51970005</v>
      </c>
      <c r="H109">
        <v>1239.7569580100001</v>
      </c>
      <c r="J109" s="2">
        <f>TREND(Calibration!$A$2:$A$4,Calibration!$B$2:$B$4,C109)</f>
        <v>409.00579917848785</v>
      </c>
      <c r="K109" s="2">
        <f>TREND(Calibration!$A$2:$A$4,Calibration!$C$2:$C$4,E109)</f>
        <v>745.57591484941372</v>
      </c>
      <c r="L109" s="2">
        <f>TREND(Calibration!$A$2:$A$4,Calibration!$D$2:$D$4,G109)</f>
        <v>575.20624408477602</v>
      </c>
    </row>
    <row r="110" spans="1:12" x14ac:dyDescent="0.25">
      <c r="A110">
        <v>540126</v>
      </c>
      <c r="B110">
        <v>14.184000019999999</v>
      </c>
      <c r="C110">
        <v>0.62370002000000002</v>
      </c>
      <c r="D110">
        <v>852.06597899999997</v>
      </c>
      <c r="E110">
        <v>1.79779994</v>
      </c>
      <c r="F110">
        <v>9.9000003020963209E+37</v>
      </c>
      <c r="G110">
        <v>1.5240000499999999</v>
      </c>
      <c r="H110">
        <v>9.9000003020963209E+37</v>
      </c>
      <c r="J110" s="2">
        <f>TREND(Calibration!$A$2:$A$4,Calibration!$B$2:$B$4,C110)</f>
        <v>406.65868070046315</v>
      </c>
      <c r="K110" s="2">
        <f>TREND(Calibration!$A$2:$A$4,Calibration!$C$2:$C$4,E110)</f>
        <v>704.63123738740228</v>
      </c>
      <c r="L110" s="2">
        <f>TREND(Calibration!$A$2:$A$4,Calibration!$D$2:$D$4,G110)</f>
        <v>576.98428453457848</v>
      </c>
    </row>
    <row r="111" spans="1:12" x14ac:dyDescent="0.25">
      <c r="A111">
        <v>545126</v>
      </c>
      <c r="B111">
        <v>14.222999570000001</v>
      </c>
      <c r="C111">
        <v>0.62860000000000005</v>
      </c>
      <c r="D111">
        <v>729.08300781000003</v>
      </c>
      <c r="E111">
        <v>1.6703000100000001</v>
      </c>
      <c r="F111">
        <v>9.9000003020963209E+37</v>
      </c>
      <c r="G111">
        <v>1.5175000400000001</v>
      </c>
      <c r="H111">
        <v>9.9000003020963209E+37</v>
      </c>
      <c r="J111" s="2">
        <f>TREND(Calibration!$A$2:$A$4,Calibration!$B$2:$B$4,C111)</f>
        <v>409.68523178756141</v>
      </c>
      <c r="K111" s="2">
        <f>TREND(Calibration!$A$2:$A$4,Calibration!$C$2:$C$4,E111)</f>
        <v>653.19831666856294</v>
      </c>
      <c r="L111" s="2">
        <f>TREND(Calibration!$A$2:$A$4,Calibration!$D$2:$D$4,G111)</f>
        <v>574.29654483594584</v>
      </c>
    </row>
    <row r="112" spans="1:12" x14ac:dyDescent="0.25">
      <c r="A112">
        <v>550126</v>
      </c>
      <c r="B112">
        <v>14.350000380000001</v>
      </c>
      <c r="C112">
        <v>0.63020003000000002</v>
      </c>
      <c r="D112">
        <v>620.39801024999997</v>
      </c>
      <c r="E112">
        <v>1.65199995</v>
      </c>
      <c r="F112">
        <v>9.9000003020963209E+37</v>
      </c>
      <c r="G112">
        <v>1.51269996</v>
      </c>
      <c r="H112">
        <v>1333.5600585899999</v>
      </c>
      <c r="J112" s="2">
        <f>TREND(Calibration!$A$2:$A$4,Calibration!$B$2:$B$4,C112)</f>
        <v>410.67351593073948</v>
      </c>
      <c r="K112" s="2">
        <f>TREND(Calibration!$A$2:$A$4,Calibration!$C$2:$C$4,E112)</f>
        <v>645.81615155576628</v>
      </c>
      <c r="L112" s="2">
        <f>TREND(Calibration!$A$2:$A$4,Calibration!$D$2:$D$4,G112)</f>
        <v>572.31172241680906</v>
      </c>
    </row>
    <row r="113" spans="1:12" x14ac:dyDescent="0.25">
      <c r="A113">
        <v>555126</v>
      </c>
      <c r="B113">
        <v>14.505000109999999</v>
      </c>
      <c r="C113">
        <v>0.63020003000000002</v>
      </c>
      <c r="D113">
        <v>757.58801270000004</v>
      </c>
      <c r="E113">
        <v>1.57579994</v>
      </c>
      <c r="F113">
        <v>9.9000003020963209E+37</v>
      </c>
      <c r="G113">
        <v>1.51370001</v>
      </c>
      <c r="H113">
        <v>9.9000003020963209E+37</v>
      </c>
      <c r="J113" s="2">
        <f>TREND(Calibration!$A$2:$A$4,Calibration!$B$2:$B$4,C113)</f>
        <v>410.67351593073948</v>
      </c>
      <c r="K113" s="2">
        <f>TREND(Calibration!$A$2:$A$4,Calibration!$C$2:$C$4,E113)</f>
        <v>615.07739685131457</v>
      </c>
      <c r="L113" s="2">
        <f>TREND(Calibration!$A$2:$A$4,Calibration!$D$2:$D$4,G113)</f>
        <v>572.7252408707219</v>
      </c>
    </row>
    <row r="114" spans="1:12" x14ac:dyDescent="0.25">
      <c r="A114">
        <v>560126</v>
      </c>
      <c r="B114">
        <v>14.56000042</v>
      </c>
      <c r="C114">
        <v>0.61890000000000001</v>
      </c>
      <c r="D114">
        <v>723.13397216999999</v>
      </c>
      <c r="E114">
        <v>1.57369995</v>
      </c>
      <c r="F114">
        <v>9.9000003020963209E+37</v>
      </c>
      <c r="G114">
        <v>1.51540005</v>
      </c>
      <c r="H114">
        <v>9.9000003020963209E+37</v>
      </c>
      <c r="J114" s="2">
        <f>TREND(Calibration!$A$2:$A$4,Calibration!$B$2:$B$4,C114)</f>
        <v>403.69387150754943</v>
      </c>
      <c r="K114" s="2">
        <f>TREND(Calibration!$A$2:$A$4,Calibration!$C$2:$C$4,E114)</f>
        <v>614.23026996128135</v>
      </c>
      <c r="L114" s="2">
        <f>TREND(Calibration!$A$2:$A$4,Calibration!$D$2:$D$4,G114)</f>
        <v>573.42820363497356</v>
      </c>
    </row>
    <row r="115" spans="1:12" x14ac:dyDescent="0.25">
      <c r="A115">
        <v>565126</v>
      </c>
      <c r="B115">
        <v>14.553999900000001</v>
      </c>
      <c r="C115">
        <v>0.61890000000000001</v>
      </c>
      <c r="D115">
        <v>450.13900756999999</v>
      </c>
      <c r="E115">
        <v>1.53750002</v>
      </c>
      <c r="F115">
        <v>9.9000003020963209E+37</v>
      </c>
      <c r="G115">
        <v>1.5169999599999999</v>
      </c>
      <c r="H115">
        <v>9.9000003020963209E+37</v>
      </c>
      <c r="J115" s="2">
        <f>TREND(Calibration!$A$2:$A$4,Calibration!$B$2:$B$4,C115)</f>
        <v>403.69387150754943</v>
      </c>
      <c r="K115" s="2">
        <f>TREND(Calibration!$A$2:$A$4,Calibration!$C$2:$C$4,E115)</f>
        <v>599.62737465210319</v>
      </c>
      <c r="L115" s="2">
        <f>TREND(Calibration!$A$2:$A$4,Calibration!$D$2:$D$4,G115)</f>
        <v>574.08976286661152</v>
      </c>
    </row>
    <row r="116" spans="1:12" x14ac:dyDescent="0.25">
      <c r="A116">
        <v>570127</v>
      </c>
      <c r="B116">
        <v>14.47000027</v>
      </c>
      <c r="C116">
        <v>0.61460000000000004</v>
      </c>
      <c r="D116">
        <v>643.96002196999996</v>
      </c>
      <c r="E116">
        <v>1.5255999600000001</v>
      </c>
      <c r="F116">
        <v>9.9000003020963209E+37</v>
      </c>
      <c r="G116">
        <v>1.5110000400000001</v>
      </c>
      <c r="H116">
        <v>9.9000003020963209E+37</v>
      </c>
      <c r="J116" s="2">
        <f>TREND(Calibration!$A$2:$A$4,Calibration!$B$2:$B$4,C116)</f>
        <v>401.03790767208022</v>
      </c>
      <c r="K116" s="2">
        <f>TREND(Calibration!$A$2:$A$4,Calibration!$C$2:$C$4,E116)</f>
        <v>594.82694187908578</v>
      </c>
      <c r="L116" s="2">
        <f>TREND(Calibration!$A$2:$A$4,Calibration!$D$2:$D$4,G116)</f>
        <v>571.60880927229096</v>
      </c>
    </row>
    <row r="117" spans="1:12" x14ac:dyDescent="0.25">
      <c r="A117">
        <v>575127</v>
      </c>
      <c r="B117">
        <v>14.38899994</v>
      </c>
      <c r="C117">
        <v>0.60750002000000003</v>
      </c>
      <c r="D117">
        <v>467.39898682</v>
      </c>
      <c r="E117">
        <v>1.5493999700000001</v>
      </c>
      <c r="F117">
        <v>1058.38903809</v>
      </c>
      <c r="G117">
        <v>1.51049995</v>
      </c>
      <c r="H117">
        <v>9.9000003020963209E+37</v>
      </c>
      <c r="J117" s="2">
        <f>TREND(Calibration!$A$2:$A$4,Calibration!$B$2:$B$4,C117)</f>
        <v>396.65249136683491</v>
      </c>
      <c r="K117" s="2">
        <f>TREND(Calibration!$A$2:$A$4,Calibration!$C$2:$C$4,E117)</f>
        <v>604.42776305159612</v>
      </c>
      <c r="L117" s="2">
        <f>TREND(Calibration!$A$2:$A$4,Calibration!$D$2:$D$4,G117)</f>
        <v>571.40202316797888</v>
      </c>
    </row>
    <row r="118" spans="1:12" x14ac:dyDescent="0.25">
      <c r="A118">
        <v>580127</v>
      </c>
      <c r="B118">
        <v>14.291000370000001</v>
      </c>
      <c r="C118">
        <v>0.60970002000000001</v>
      </c>
      <c r="D118">
        <v>623.98498534999999</v>
      </c>
      <c r="E118">
        <v>1.6233999699999999</v>
      </c>
      <c r="F118">
        <v>777.23699951000003</v>
      </c>
      <c r="G118">
        <v>1.5082999500000001</v>
      </c>
      <c r="H118">
        <v>9.9000003020963209E+37</v>
      </c>
      <c r="J118" s="2">
        <f>TREND(Calibration!$A$2:$A$4,Calibration!$B$2:$B$4,C118)</f>
        <v>398.01135658498197</v>
      </c>
      <c r="K118" s="2">
        <f>TREND(Calibration!$A$2:$A$4,Calibration!$C$2:$C$4,E118)</f>
        <v>634.27904323029202</v>
      </c>
      <c r="L118" s="2">
        <f>TREND(Calibration!$A$2:$A$4,Calibration!$D$2:$D$4,G118)</f>
        <v>570.49232805412657</v>
      </c>
    </row>
    <row r="119" spans="1:12" x14ac:dyDescent="0.25">
      <c r="A119">
        <v>585127</v>
      </c>
      <c r="B119">
        <v>14.26500034</v>
      </c>
      <c r="C119">
        <v>0.60809999999999997</v>
      </c>
      <c r="D119">
        <v>697.23199463000003</v>
      </c>
      <c r="E119">
        <v>1.5305000499999999</v>
      </c>
      <c r="F119">
        <v>687.56298828000001</v>
      </c>
      <c r="G119">
        <v>1.5082999500000001</v>
      </c>
      <c r="H119">
        <v>9.9000003020963209E+37</v>
      </c>
      <c r="J119" s="2">
        <f>TREND(Calibration!$A$2:$A$4,Calibration!$B$2:$B$4,C119)</f>
        <v>397.0230786184639</v>
      </c>
      <c r="K119" s="2">
        <f>TREND(Calibration!$A$2:$A$4,Calibration!$C$2:$C$4,E119)</f>
        <v>596.80361700734011</v>
      </c>
      <c r="L119" s="2">
        <f>TREND(Calibration!$A$2:$A$4,Calibration!$D$2:$D$4,G119)</f>
        <v>570.49232805412657</v>
      </c>
    </row>
    <row r="120" spans="1:12" x14ac:dyDescent="0.25">
      <c r="A120">
        <v>590127</v>
      </c>
      <c r="B120">
        <v>14.28800011</v>
      </c>
      <c r="C120">
        <v>0.61830001999999995</v>
      </c>
      <c r="D120">
        <v>775.30297852000001</v>
      </c>
      <c r="E120">
        <v>1.53639996</v>
      </c>
      <c r="F120">
        <v>977.01599121000004</v>
      </c>
      <c r="G120">
        <v>1.51479995</v>
      </c>
      <c r="H120">
        <v>9.9000003020963209E+37</v>
      </c>
      <c r="J120" s="2">
        <f>TREND(Calibration!$A$2:$A$4,Calibration!$B$2:$B$4,C120)</f>
        <v>403.32328425592033</v>
      </c>
      <c r="K120" s="2">
        <f>TREND(Calibration!$A$2:$A$4,Calibration!$C$2:$C$4,E120)</f>
        <v>599.18361520246299</v>
      </c>
      <c r="L120" s="2">
        <f>TREND(Calibration!$A$2:$A$4,Calibration!$D$2:$D$4,G120)</f>
        <v>573.18006361778134</v>
      </c>
    </row>
    <row r="121" spans="1:12" x14ac:dyDescent="0.25">
      <c r="A121">
        <v>595127</v>
      </c>
      <c r="B121">
        <v>14.31999969</v>
      </c>
      <c r="C121">
        <v>0.60320001999999995</v>
      </c>
      <c r="D121">
        <v>9.9000003020963209E+37</v>
      </c>
      <c r="E121">
        <v>1.58179998</v>
      </c>
      <c r="F121">
        <v>276.76800537000003</v>
      </c>
      <c r="G121">
        <v>1.51970005</v>
      </c>
      <c r="H121">
        <v>9.9000003020963209E+37</v>
      </c>
      <c r="J121" s="2">
        <f>TREND(Calibration!$A$2:$A$4,Calibration!$B$2:$B$4,C121)</f>
        <v>393.99652753136564</v>
      </c>
      <c r="K121" s="2">
        <f>TREND(Calibration!$A$2:$A$4,Calibration!$C$2:$C$4,E121)</f>
        <v>617.49778705568463</v>
      </c>
      <c r="L121" s="2">
        <f>TREND(Calibration!$A$2:$A$4,Calibration!$D$2:$D$4,G121)</f>
        <v>575.20624408477602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14.45300007</v>
      </c>
      <c r="C2">
        <v>0.61129999000000002</v>
      </c>
      <c r="D2">
        <v>844.04699706999997</v>
      </c>
      <c r="E2">
        <v>1.69630003</v>
      </c>
      <c r="F2">
        <v>1002.06799316</v>
      </c>
      <c r="G2">
        <v>1.51859999</v>
      </c>
      <c r="H2">
        <v>1206.6280517600001</v>
      </c>
      <c r="J2" s="2">
        <f>TREND(Calibration!$A$2:$A$4,Calibration!$B$2:$B$4,C2)</f>
        <v>398.99960366819954</v>
      </c>
      <c r="K2" s="2">
        <f>TREND(Calibration!$A$2:$A$4,Calibration!$C$2:$C$4,E2)</f>
        <v>663.68661236682908</v>
      </c>
      <c r="L2" s="2">
        <f>TREND(Calibration!$A$2:$A$4,Calibration!$D$2:$D$4,G2)</f>
        <v>574.75137171798315</v>
      </c>
      <c r="N2" s="2">
        <f>AVERAGE(J2:J121)</f>
        <v>402.46059693652546</v>
      </c>
    </row>
    <row r="3" spans="1:14" x14ac:dyDescent="0.25">
      <c r="A3">
        <v>5078</v>
      </c>
      <c r="B3">
        <v>14.51799965</v>
      </c>
      <c r="C3">
        <v>0.62540001000000001</v>
      </c>
      <c r="D3">
        <v>1216.65002441</v>
      </c>
      <c r="E3">
        <v>1.8270000200000001</v>
      </c>
      <c r="F3">
        <v>666.99200439000003</v>
      </c>
      <c r="G3">
        <v>1.5159000199999999</v>
      </c>
      <c r="H3">
        <v>9.9000003020963209E+37</v>
      </c>
      <c r="J3" s="2">
        <f>TREND(Calibration!$A$2:$A$4,Calibration!$B$2:$B$4,C3)</f>
        <v>407.70870673782576</v>
      </c>
      <c r="K3" s="2">
        <f>TREND(Calibration!$A$2:$A$4,Calibration!$C$2:$C$4,E3)</f>
        <v>716.41042345929873</v>
      </c>
      <c r="L3" s="2">
        <f>TREND(Calibration!$A$2:$A$4,Calibration!$D$2:$D$4,G3)</f>
        <v>573.63494011955208</v>
      </c>
    </row>
    <row r="4" spans="1:14" x14ac:dyDescent="0.25">
      <c r="A4">
        <v>10079</v>
      </c>
      <c r="B4">
        <v>14.527999879999999</v>
      </c>
      <c r="C4">
        <v>0.62370002000000002</v>
      </c>
      <c r="D4">
        <v>739.98602295000001</v>
      </c>
      <c r="E4">
        <v>1.66929996</v>
      </c>
      <c r="F4">
        <v>9.9000003020963209E+37</v>
      </c>
      <c r="G4">
        <v>1.5116000199999999</v>
      </c>
      <c r="H4">
        <v>9.9000003020963209E+37</v>
      </c>
      <c r="J4" s="2">
        <f>TREND(Calibration!$A$2:$A$4,Calibration!$B$2:$B$4,C4)</f>
        <v>406.65868070046315</v>
      </c>
      <c r="K4" s="2">
        <f>TREND(Calibration!$A$2:$A$4,Calibration!$C$2:$C$4,E4)</f>
        <v>652.79490082068855</v>
      </c>
      <c r="L4" s="2">
        <f>TREND(Calibration!$A$2:$A$4,Calibration!$D$2:$D$4,G4)</f>
        <v>571.85689966974962</v>
      </c>
    </row>
    <row r="5" spans="1:14" x14ac:dyDescent="0.25">
      <c r="A5">
        <v>15079</v>
      </c>
      <c r="B5">
        <v>14.36600018</v>
      </c>
      <c r="C5">
        <v>0.62209999999999999</v>
      </c>
      <c r="D5">
        <v>1370.4639892600001</v>
      </c>
      <c r="E5">
        <v>1.61580002</v>
      </c>
      <c r="F5">
        <v>918.68798828000001</v>
      </c>
      <c r="G5">
        <v>1.5110000400000001</v>
      </c>
      <c r="H5">
        <v>9.9000003020963209E+37</v>
      </c>
      <c r="J5" s="2">
        <f>TREND(Calibration!$A$2:$A$4,Calibration!$B$2:$B$4,C5)</f>
        <v>405.67040273394508</v>
      </c>
      <c r="K5" s="2">
        <f>TREND(Calibration!$A$2:$A$4,Calibration!$C$2:$C$4,E5)</f>
        <v>631.21325624658823</v>
      </c>
      <c r="L5" s="2">
        <f>TREND(Calibration!$A$2:$A$4,Calibration!$D$2:$D$4,G5)</f>
        <v>571.60880927229096</v>
      </c>
    </row>
    <row r="6" spans="1:14" x14ac:dyDescent="0.25">
      <c r="A6">
        <v>20083</v>
      </c>
      <c r="B6">
        <v>14.274999619999999</v>
      </c>
      <c r="C6">
        <v>0.61189996999999996</v>
      </c>
      <c r="D6">
        <v>724.40802001999998</v>
      </c>
      <c r="E6">
        <v>1.5946999799999999</v>
      </c>
      <c r="F6">
        <v>942.41198729999996</v>
      </c>
      <c r="G6">
        <v>1.5082999500000001</v>
      </c>
      <c r="H6">
        <v>1288.20996094</v>
      </c>
      <c r="J6" s="2">
        <f>TREND(Calibration!$A$2:$A$4,Calibration!$B$2:$B$4,C6)</f>
        <v>399.37019091982853</v>
      </c>
      <c r="K6" s="2">
        <f>TREND(Calibration!$A$2:$A$4,Calibration!$C$2:$C$4,E6)</f>
        <v>622.70159130305183</v>
      </c>
      <c r="L6" s="2">
        <f>TREND(Calibration!$A$2:$A$4,Calibration!$D$2:$D$4,G6)</f>
        <v>570.49232805412657</v>
      </c>
    </row>
    <row r="7" spans="1:14" x14ac:dyDescent="0.25">
      <c r="A7">
        <v>25080</v>
      </c>
      <c r="B7">
        <v>14.17099953</v>
      </c>
      <c r="C7">
        <v>0.61729997000000003</v>
      </c>
      <c r="D7">
        <v>742.51501465000001</v>
      </c>
      <c r="E7">
        <v>1.5418000199999999</v>
      </c>
      <c r="F7">
        <v>777.25</v>
      </c>
      <c r="G7">
        <v>1.50730002</v>
      </c>
      <c r="H7">
        <v>9.9000003020963209E+37</v>
      </c>
      <c r="J7" s="2">
        <f>TREND(Calibration!$A$2:$A$4,Calibration!$B$2:$B$4,C7)</f>
        <v>402.70558736437135</v>
      </c>
      <c r="K7" s="2">
        <f>TREND(Calibration!$A$2:$A$4,Calibration!$C$2:$C$4,E7)</f>
        <v>601.36197606789233</v>
      </c>
      <c r="L7" s="2">
        <f>TREND(Calibration!$A$2:$A$4,Calibration!$D$2:$D$4,G7)</f>
        <v>570.07885921994716</v>
      </c>
    </row>
    <row r="8" spans="1:14" x14ac:dyDescent="0.25">
      <c r="A8">
        <v>30084</v>
      </c>
      <c r="B8">
        <v>14.11900043</v>
      </c>
      <c r="C8">
        <v>0.61290001999999999</v>
      </c>
      <c r="D8">
        <v>898.69702147999999</v>
      </c>
      <c r="E8">
        <v>1.5769000099999999</v>
      </c>
      <c r="F8">
        <v>826.05401611000002</v>
      </c>
      <c r="G8">
        <v>1.51049995</v>
      </c>
      <c r="H8">
        <v>9.9000003020963209E+37</v>
      </c>
      <c r="J8" s="2">
        <f>TREND(Calibration!$A$2:$A$4,Calibration!$B$2:$B$4,C8)</f>
        <v>399.98788781137762</v>
      </c>
      <c r="K8" s="2">
        <f>TREND(Calibration!$A$2:$A$4,Calibration!$C$2:$C$4,E8)</f>
        <v>615.52116033491154</v>
      </c>
      <c r="L8" s="2">
        <f>TREND(Calibration!$A$2:$A$4,Calibration!$D$2:$D$4,G8)</f>
        <v>571.40202316797888</v>
      </c>
    </row>
    <row r="9" spans="1:14" x14ac:dyDescent="0.25">
      <c r="A9">
        <v>35084</v>
      </c>
      <c r="B9">
        <v>14.09300041</v>
      </c>
      <c r="C9">
        <v>0.61559998999999999</v>
      </c>
      <c r="D9">
        <v>527.33697510000002</v>
      </c>
      <c r="E9">
        <v>1.5418000199999999</v>
      </c>
      <c r="F9">
        <v>852.69396973000005</v>
      </c>
      <c r="G9">
        <v>1.5120999799999999</v>
      </c>
      <c r="H9">
        <v>9.9000003020963209E+37</v>
      </c>
      <c r="J9" s="2">
        <f>TREND(Calibration!$A$2:$A$4,Calibration!$B$2:$B$4,C9)</f>
        <v>401.65556750366875</v>
      </c>
      <c r="K9" s="2">
        <f>TREND(Calibration!$A$2:$A$4,Calibration!$C$2:$C$4,E9)</f>
        <v>601.36197606789233</v>
      </c>
      <c r="L9" s="2">
        <f>TREND(Calibration!$A$2:$A$4,Calibration!$D$2:$D$4,G9)</f>
        <v>572.06363201935039</v>
      </c>
    </row>
    <row r="10" spans="1:14" x14ac:dyDescent="0.25">
      <c r="A10">
        <v>40084</v>
      </c>
      <c r="B10">
        <v>14.291000370000001</v>
      </c>
      <c r="C10">
        <v>0.62370002000000002</v>
      </c>
      <c r="D10">
        <v>363.28900146000001</v>
      </c>
      <c r="E10">
        <v>1.48730004</v>
      </c>
      <c r="F10">
        <v>1237.6999511700001</v>
      </c>
      <c r="G10">
        <v>1.51540005</v>
      </c>
      <c r="H10">
        <v>9.9000003020963209E+37</v>
      </c>
      <c r="J10" s="2">
        <f>TREND(Calibration!$A$2:$A$4,Calibration!$B$2:$B$4,C10)</f>
        <v>406.65868070046315</v>
      </c>
      <c r="K10" s="2">
        <f>TREND(Calibration!$A$2:$A$4,Calibration!$C$2:$C$4,E10)</f>
        <v>579.37691967987439</v>
      </c>
      <c r="L10" s="2">
        <f>TREND(Calibration!$A$2:$A$4,Calibration!$D$2:$D$4,G10)</f>
        <v>573.42820363497356</v>
      </c>
    </row>
    <row r="11" spans="1:14" x14ac:dyDescent="0.25">
      <c r="A11">
        <v>45092</v>
      </c>
      <c r="B11">
        <v>14.444000239999999</v>
      </c>
      <c r="C11">
        <v>0.61129999000000002</v>
      </c>
      <c r="D11">
        <v>913.24597168000003</v>
      </c>
      <c r="E11">
        <v>1.5169999599999999</v>
      </c>
      <c r="F11">
        <v>879.49401854999996</v>
      </c>
      <c r="G11">
        <v>1.5116000199999999</v>
      </c>
      <c r="H11">
        <v>9.9000003020963209E+37</v>
      </c>
      <c r="J11" s="2">
        <f>TREND(Calibration!$A$2:$A$4,Calibration!$B$2:$B$4,C11)</f>
        <v>398.99960366819954</v>
      </c>
      <c r="K11" s="2">
        <f>TREND(Calibration!$A$2:$A$4,Calibration!$C$2:$C$4,E11)</f>
        <v>591.35773904750761</v>
      </c>
      <c r="L11" s="2">
        <f>TREND(Calibration!$A$2:$A$4,Calibration!$D$2:$D$4,G11)</f>
        <v>571.85689966974962</v>
      </c>
    </row>
    <row r="12" spans="1:14" x14ac:dyDescent="0.25">
      <c r="A12">
        <v>50087</v>
      </c>
      <c r="B12">
        <v>14.65499973</v>
      </c>
      <c r="C12">
        <v>0.61619997000000004</v>
      </c>
      <c r="D12">
        <v>532.70697021000001</v>
      </c>
      <c r="E12">
        <v>1.5607000600000001</v>
      </c>
      <c r="F12">
        <v>981.66802978999999</v>
      </c>
      <c r="G12">
        <v>1.51479995</v>
      </c>
      <c r="H12">
        <v>9.9000003020963209E+37</v>
      </c>
      <c r="J12" s="2">
        <f>TREND(Calibration!$A$2:$A$4,Calibration!$B$2:$B$4,C12)</f>
        <v>402.0261547552978</v>
      </c>
      <c r="K12" s="2">
        <f>TREND(Calibration!$A$2:$A$4,Calibration!$C$2:$C$4,E12)</f>
        <v>608.98617051962958</v>
      </c>
      <c r="L12" s="2">
        <f>TREND(Calibration!$A$2:$A$4,Calibration!$D$2:$D$4,G12)</f>
        <v>573.18006361778134</v>
      </c>
    </row>
    <row r="13" spans="1:14" x14ac:dyDescent="0.25">
      <c r="A13">
        <v>55093</v>
      </c>
      <c r="B13">
        <v>14.81000042</v>
      </c>
      <c r="C13">
        <v>0.61940002000000005</v>
      </c>
      <c r="D13">
        <v>308.80499268</v>
      </c>
      <c r="E13">
        <v>1.4737999399999999</v>
      </c>
      <c r="F13">
        <v>9.9000003020963209E+37</v>
      </c>
      <c r="G13">
        <v>1.5110000400000001</v>
      </c>
      <c r="H13">
        <v>1084.5360107399999</v>
      </c>
      <c r="J13" s="2">
        <f>TREND(Calibration!$A$2:$A$4,Calibration!$B$2:$B$4,C13)</f>
        <v>404.00271686499394</v>
      </c>
      <c r="K13" s="2">
        <f>TREND(Calibration!$A$2:$A$4,Calibration!$C$2:$C$4,E13)</f>
        <v>573.93103768608501</v>
      </c>
      <c r="L13" s="2">
        <f>TREND(Calibration!$A$2:$A$4,Calibration!$D$2:$D$4,G13)</f>
        <v>571.60880927229096</v>
      </c>
    </row>
    <row r="14" spans="1:14" x14ac:dyDescent="0.25">
      <c r="A14">
        <v>60086</v>
      </c>
      <c r="B14">
        <v>14.774999619999999</v>
      </c>
      <c r="C14">
        <v>0.62860000000000005</v>
      </c>
      <c r="D14">
        <v>813.58599853999999</v>
      </c>
      <c r="E14">
        <v>1.59309995</v>
      </c>
      <c r="F14">
        <v>9.9000003020963209E+37</v>
      </c>
      <c r="G14">
        <v>1.5082999500000001</v>
      </c>
      <c r="H14">
        <v>9.9000003020963209E+37</v>
      </c>
      <c r="J14" s="2">
        <f>TREND(Calibration!$A$2:$A$4,Calibration!$B$2:$B$4,C14)</f>
        <v>409.68523178756141</v>
      </c>
      <c r="K14" s="2">
        <f>TREND(Calibration!$A$2:$A$4,Calibration!$C$2:$C$4,E14)</f>
        <v>622.05614611623673</v>
      </c>
      <c r="L14" s="2">
        <f>TREND(Calibration!$A$2:$A$4,Calibration!$D$2:$D$4,G14)</f>
        <v>570.49232805412657</v>
      </c>
    </row>
    <row r="15" spans="1:14" x14ac:dyDescent="0.25">
      <c r="A15">
        <v>65087</v>
      </c>
      <c r="B15">
        <v>14.61200047</v>
      </c>
      <c r="C15">
        <v>0.62319999999999998</v>
      </c>
      <c r="D15">
        <v>1318.04199219</v>
      </c>
      <c r="E15">
        <v>1.77460003</v>
      </c>
      <c r="F15">
        <v>9.9000003020963209E+37</v>
      </c>
      <c r="G15">
        <v>1.5024000399999999</v>
      </c>
      <c r="H15">
        <v>9.9000003020963209E+37</v>
      </c>
      <c r="J15" s="2">
        <f>TREND(Calibration!$A$2:$A$4,Calibration!$B$2:$B$4,C15)</f>
        <v>406.34983534301864</v>
      </c>
      <c r="K15" s="2">
        <f>TREND(Calibration!$A$2:$A$4,Calibration!$C$2:$C$4,E15)</f>
        <v>695.27249396131413</v>
      </c>
      <c r="L15" s="2">
        <f>TREND(Calibration!$A$2:$A$4,Calibration!$D$2:$D$4,G15)</f>
        <v>568.05272837268603</v>
      </c>
    </row>
    <row r="16" spans="1:14" x14ac:dyDescent="0.25">
      <c r="A16">
        <v>70088</v>
      </c>
      <c r="B16">
        <v>14.505000109999999</v>
      </c>
      <c r="C16">
        <v>0.62589996999999997</v>
      </c>
      <c r="D16">
        <v>464.15499878000003</v>
      </c>
      <c r="E16">
        <v>1.7318999799999999</v>
      </c>
      <c r="F16">
        <v>9.9000003020963209E+37</v>
      </c>
      <c r="G16">
        <v>1.5028999999999999</v>
      </c>
      <c r="H16">
        <v>9.9000003020963209E+37</v>
      </c>
      <c r="J16" s="2">
        <f>TREND(Calibration!$A$2:$A$4,Calibration!$B$2:$B$4,C16)</f>
        <v>408.01751503530971</v>
      </c>
      <c r="K16" s="2">
        <f>TREND(Calibration!$A$2:$A$4,Calibration!$C$2:$C$4,E16)</f>
        <v>678.04747833706642</v>
      </c>
      <c r="L16" s="2">
        <f>TREND(Calibration!$A$2:$A$4,Calibration!$D$2:$D$4,G16)</f>
        <v>568.25946072228669</v>
      </c>
    </row>
    <row r="17" spans="1:12" x14ac:dyDescent="0.25">
      <c r="A17">
        <v>75088</v>
      </c>
      <c r="B17">
        <v>14.37899971</v>
      </c>
      <c r="C17">
        <v>0.63129997000000004</v>
      </c>
      <c r="D17">
        <v>538.62799071999996</v>
      </c>
      <c r="E17">
        <v>1.72329998</v>
      </c>
      <c r="F17">
        <v>9.9000003020963209E+37</v>
      </c>
      <c r="G17">
        <v>1.50349998</v>
      </c>
      <c r="H17">
        <v>1037.2530517600001</v>
      </c>
      <c r="J17" s="2">
        <f>TREND(Calibration!$A$2:$A$4,Calibration!$B$2:$B$4,C17)</f>
        <v>411.35291147985254</v>
      </c>
      <c r="K17" s="2">
        <f>TREND(Calibration!$A$2:$A$4,Calibration!$C$2:$C$4,E17)</f>
        <v>674.57827550548825</v>
      </c>
      <c r="L17" s="2">
        <f>TREND(Calibration!$A$2:$A$4,Calibration!$D$2:$D$4,G17)</f>
        <v>568.50755111974547</v>
      </c>
    </row>
    <row r="18" spans="1:12" x14ac:dyDescent="0.25">
      <c r="A18">
        <v>80089</v>
      </c>
      <c r="B18">
        <v>14.28800011</v>
      </c>
      <c r="C18">
        <v>0.63080000999999997</v>
      </c>
      <c r="D18">
        <v>660.91302489999998</v>
      </c>
      <c r="E18">
        <v>1.64170003</v>
      </c>
      <c r="F18">
        <v>9.9000003020963209E+37</v>
      </c>
      <c r="G18">
        <v>1.5024000399999999</v>
      </c>
      <c r="H18">
        <v>9.9000003020963209E+37</v>
      </c>
      <c r="J18" s="2">
        <f>TREND(Calibration!$A$2:$A$4,Calibration!$B$2:$B$4,C18)</f>
        <v>411.04410318236847</v>
      </c>
      <c r="K18" s="2">
        <f>TREND(Calibration!$A$2:$A$4,Calibration!$C$2:$C$4,E18)</f>
        <v>641.66120834308856</v>
      </c>
      <c r="L18" s="2">
        <f>TREND(Calibration!$A$2:$A$4,Calibration!$D$2:$D$4,G18)</f>
        <v>568.05272837268603</v>
      </c>
    </row>
    <row r="19" spans="1:12" x14ac:dyDescent="0.25">
      <c r="A19">
        <v>85088</v>
      </c>
      <c r="B19">
        <v>14.25599957</v>
      </c>
      <c r="C19">
        <v>0.63349997999999996</v>
      </c>
      <c r="D19">
        <v>577.49902343999997</v>
      </c>
      <c r="E19">
        <v>1.7092000199999999</v>
      </c>
      <c r="F19">
        <v>9.9000003020963209E+37</v>
      </c>
      <c r="G19">
        <v>1.5028999999999999</v>
      </c>
      <c r="H19">
        <v>1332.3850097699999</v>
      </c>
      <c r="J19" s="2">
        <f>TREND(Calibration!$A$2:$A$4,Calibration!$B$2:$B$4,C19)</f>
        <v>412.7117828746596</v>
      </c>
      <c r="K19" s="2">
        <f>TREND(Calibration!$A$2:$A$4,Calibration!$C$2:$C$4,E19)</f>
        <v>668.89041258023951</v>
      </c>
      <c r="L19" s="2">
        <f>TREND(Calibration!$A$2:$A$4,Calibration!$D$2:$D$4,G19)</f>
        <v>568.25946072228669</v>
      </c>
    </row>
    <row r="20" spans="1:12" x14ac:dyDescent="0.25">
      <c r="A20">
        <v>90088</v>
      </c>
      <c r="B20">
        <v>14.31999969</v>
      </c>
      <c r="C20">
        <v>0.63180000000000003</v>
      </c>
      <c r="D20">
        <v>500.92700194999998</v>
      </c>
      <c r="E20">
        <v>1.6180000299999999</v>
      </c>
      <c r="F20">
        <v>9.9000003020963209E+37</v>
      </c>
      <c r="G20">
        <v>1.50349998</v>
      </c>
      <c r="H20">
        <v>9.9000003020963209E+37</v>
      </c>
      <c r="J20" s="2">
        <f>TREND(Calibration!$A$2:$A$4,Calibration!$B$2:$B$4,C20)</f>
        <v>411.66176301395711</v>
      </c>
      <c r="K20" s="2">
        <f>TREND(Calibration!$A$2:$A$4,Calibration!$C$2:$C$4,E20)</f>
        <v>632.10073077234404</v>
      </c>
      <c r="L20" s="2">
        <f>TREND(Calibration!$A$2:$A$4,Calibration!$D$2:$D$4,G20)</f>
        <v>568.50755111974547</v>
      </c>
    </row>
    <row r="21" spans="1:12" x14ac:dyDescent="0.25">
      <c r="A21">
        <v>95089</v>
      </c>
      <c r="B21">
        <v>14.37199974</v>
      </c>
      <c r="C21">
        <v>0.61780000000000002</v>
      </c>
      <c r="D21">
        <v>832.93402100000003</v>
      </c>
      <c r="E21">
        <v>1.69949996</v>
      </c>
      <c r="F21">
        <v>1296.66699219</v>
      </c>
      <c r="G21">
        <v>1.50510001</v>
      </c>
      <c r="H21">
        <v>9.9000003020963209E+37</v>
      </c>
      <c r="J21" s="2">
        <f>TREND(Calibration!$A$2:$A$4,Calibration!$B$2:$B$4,C21)</f>
        <v>403.01443889847587</v>
      </c>
      <c r="K21" s="2">
        <f>TREND(Calibration!$A$2:$A$4,Calibration!$C$2:$C$4,E21)</f>
        <v>664.97745029902114</v>
      </c>
      <c r="L21" s="2">
        <f>TREND(Calibration!$A$2:$A$4,Calibration!$D$2:$D$4,G21)</f>
        <v>569.16915997111698</v>
      </c>
    </row>
    <row r="22" spans="1:12" x14ac:dyDescent="0.25">
      <c r="A22">
        <v>100089</v>
      </c>
      <c r="B22">
        <v>14.48600006</v>
      </c>
      <c r="C22">
        <v>0.61890000000000001</v>
      </c>
      <c r="D22">
        <v>399.11401367000002</v>
      </c>
      <c r="E22">
        <v>1.65900004</v>
      </c>
      <c r="F22">
        <v>9.9000003020963209E+37</v>
      </c>
      <c r="G22">
        <v>1.50730002</v>
      </c>
      <c r="H22">
        <v>9.9000003020963209E+37</v>
      </c>
      <c r="J22" s="2">
        <f>TREND(Calibration!$A$2:$A$4,Calibration!$B$2:$B$4,C22)</f>
        <v>403.69387150754943</v>
      </c>
      <c r="K22" s="2">
        <f>TREND(Calibration!$A$2:$A$4,Calibration!$C$2:$C$4,E22)</f>
        <v>648.63995760801072</v>
      </c>
      <c r="L22" s="2">
        <f>TREND(Calibration!$A$2:$A$4,Calibration!$D$2:$D$4,G22)</f>
        <v>570.07885921994716</v>
      </c>
    </row>
    <row r="23" spans="1:12" x14ac:dyDescent="0.25">
      <c r="A23">
        <v>105089</v>
      </c>
      <c r="B23">
        <v>14.54800034</v>
      </c>
      <c r="C23">
        <v>0.61619997000000004</v>
      </c>
      <c r="D23">
        <v>792.40899658000001</v>
      </c>
      <c r="E23">
        <v>1.6270999900000001</v>
      </c>
      <c r="F23">
        <v>1253.06994629</v>
      </c>
      <c r="G23">
        <v>1.5110000400000001</v>
      </c>
      <c r="H23">
        <v>1197.73706055</v>
      </c>
      <c r="J23" s="2">
        <f>TREND(Calibration!$A$2:$A$4,Calibration!$B$2:$B$4,C23)</f>
        <v>402.0261547552978</v>
      </c>
      <c r="K23" s="2">
        <f>TREND(Calibration!$A$2:$A$4,Calibration!$C$2:$C$4,E23)</f>
        <v>635.77161530714045</v>
      </c>
      <c r="L23" s="2">
        <f>TREND(Calibration!$A$2:$A$4,Calibration!$D$2:$D$4,G23)</f>
        <v>571.60880927229096</v>
      </c>
    </row>
    <row r="24" spans="1:12" x14ac:dyDescent="0.25">
      <c r="A24">
        <v>110089</v>
      </c>
      <c r="B24">
        <v>14.472999570000001</v>
      </c>
      <c r="C24">
        <v>0.61559998999999999</v>
      </c>
      <c r="D24">
        <v>1033.85998535</v>
      </c>
      <c r="E24">
        <v>1.6011999800000001</v>
      </c>
      <c r="F24">
        <v>1115.4229736299999</v>
      </c>
      <c r="G24">
        <v>1.5181000200000001</v>
      </c>
      <c r="H24">
        <v>1369.8669433600001</v>
      </c>
      <c r="J24" s="2">
        <f>TREND(Calibration!$A$2:$A$4,Calibration!$B$2:$B$4,C24)</f>
        <v>401.65556750366875</v>
      </c>
      <c r="K24" s="2">
        <f>TREND(Calibration!$A$2:$A$4,Calibration!$C$2:$C$4,E24)</f>
        <v>625.32366321064001</v>
      </c>
      <c r="L24" s="2">
        <f>TREND(Calibration!$A$2:$A$4,Calibration!$D$2:$D$4,G24)</f>
        <v>574.54463523340462</v>
      </c>
    </row>
    <row r="25" spans="1:12" x14ac:dyDescent="0.25">
      <c r="A25">
        <v>115089</v>
      </c>
      <c r="B25">
        <v>14.40799999</v>
      </c>
      <c r="C25">
        <v>0.61019999000000003</v>
      </c>
      <c r="D25">
        <v>1106.0469970700001</v>
      </c>
      <c r="E25">
        <v>1.65470004</v>
      </c>
      <c r="F25">
        <v>1190.6080322299999</v>
      </c>
      <c r="G25">
        <v>1.5163999800000001</v>
      </c>
      <c r="H25">
        <v>9.9000003020963209E+37</v>
      </c>
      <c r="J25" s="2">
        <f>TREND(Calibration!$A$2:$A$4,Calibration!$B$2:$B$4,C25)</f>
        <v>398.32017105912604</v>
      </c>
      <c r="K25" s="2">
        <f>TREND(Calibration!$A$2:$A$4,Calibration!$C$2:$C$4,E25)</f>
        <v>646.90535619222169</v>
      </c>
      <c r="L25" s="2">
        <f>TREND(Calibration!$A$2:$A$4,Calibration!$D$2:$D$4,G25)</f>
        <v>573.84167246915297</v>
      </c>
    </row>
    <row r="26" spans="1:12" x14ac:dyDescent="0.25">
      <c r="A26">
        <v>120090</v>
      </c>
      <c r="B26">
        <v>14.32699966</v>
      </c>
      <c r="C26">
        <v>0.60699999000000004</v>
      </c>
      <c r="D26">
        <v>1162.45996094</v>
      </c>
      <c r="E26">
        <v>1.66820002</v>
      </c>
      <c r="F26">
        <v>1157.73706055</v>
      </c>
      <c r="G26">
        <v>1.5175000400000001</v>
      </c>
      <c r="H26">
        <v>9.9000003020963209E+37</v>
      </c>
      <c r="J26" s="2">
        <f>TREND(Calibration!$A$2:$A$4,Calibration!$B$2:$B$4,C26)</f>
        <v>396.34363983273033</v>
      </c>
      <c r="K26" s="2">
        <f>TREND(Calibration!$A$2:$A$4,Calibration!$C$2:$C$4,E26)</f>
        <v>652.35118977852972</v>
      </c>
      <c r="L26" s="2">
        <f>TREND(Calibration!$A$2:$A$4,Calibration!$D$2:$D$4,G26)</f>
        <v>574.29654483594584</v>
      </c>
    </row>
    <row r="27" spans="1:12" x14ac:dyDescent="0.25">
      <c r="A27">
        <v>125090</v>
      </c>
      <c r="B27">
        <v>14.22999954</v>
      </c>
      <c r="C27">
        <v>0.60919999999999996</v>
      </c>
      <c r="D27">
        <v>9.9000003020963209E+37</v>
      </c>
      <c r="E27">
        <v>1.61259997</v>
      </c>
      <c r="F27">
        <v>415.11300659</v>
      </c>
      <c r="G27">
        <v>1.5175000400000001</v>
      </c>
      <c r="H27">
        <v>9.9000003020963209E+37</v>
      </c>
      <c r="J27" s="2">
        <f>TREND(Calibration!$A$2:$A$4,Calibration!$B$2:$B$4,C27)</f>
        <v>397.7025112275374</v>
      </c>
      <c r="K27" s="2">
        <f>TREND(Calibration!$A$2:$A$4,Calibration!$C$2:$C$4,E27)</f>
        <v>629.92236990691481</v>
      </c>
      <c r="L27" s="2">
        <f>TREND(Calibration!$A$2:$A$4,Calibration!$D$2:$D$4,G27)</f>
        <v>574.29654483594584</v>
      </c>
    </row>
    <row r="28" spans="1:12" x14ac:dyDescent="0.25">
      <c r="A28">
        <v>130090</v>
      </c>
      <c r="B28">
        <v>14.222999570000001</v>
      </c>
      <c r="C28">
        <v>0.60589999000000005</v>
      </c>
      <c r="D28">
        <v>742.05102538999995</v>
      </c>
      <c r="E28">
        <v>1.5811999999999999</v>
      </c>
      <c r="F28">
        <v>587.87701416000004</v>
      </c>
      <c r="G28">
        <v>1.5181000200000001</v>
      </c>
      <c r="H28">
        <v>9.9000003020963209E+37</v>
      </c>
      <c r="J28" s="2">
        <f>TREND(Calibration!$A$2:$A$4,Calibration!$B$2:$B$4,C28)</f>
        <v>395.66420722365683</v>
      </c>
      <c r="K28" s="2">
        <f>TREND(Calibration!$A$2:$A$4,Calibration!$C$2:$C$4,E28)</f>
        <v>617.2557577167438</v>
      </c>
      <c r="L28" s="2">
        <f>TREND(Calibration!$A$2:$A$4,Calibration!$D$2:$D$4,G28)</f>
        <v>574.54463523340462</v>
      </c>
    </row>
    <row r="29" spans="1:12" x14ac:dyDescent="0.25">
      <c r="A29">
        <v>135090</v>
      </c>
      <c r="B29">
        <v>14.274999619999999</v>
      </c>
      <c r="C29">
        <v>0.59890001999999998</v>
      </c>
      <c r="D29">
        <v>680.33801270000004</v>
      </c>
      <c r="E29">
        <v>1.63419998</v>
      </c>
      <c r="F29">
        <v>713.39898682</v>
      </c>
      <c r="G29">
        <v>1.5110000400000001</v>
      </c>
      <c r="H29">
        <v>9.9000003020963209E+37</v>
      </c>
      <c r="J29" s="2">
        <f>TREND(Calibration!$A$2:$A$4,Calibration!$B$2:$B$4,C29)</f>
        <v>391.34056369589644</v>
      </c>
      <c r="K29" s="2">
        <f>TREND(Calibration!$A$2:$A$4,Calibration!$C$2:$C$4,E29)</f>
        <v>638.635720587626</v>
      </c>
      <c r="L29" s="2">
        <f>TREND(Calibration!$A$2:$A$4,Calibration!$D$2:$D$4,G29)</f>
        <v>571.60880927229096</v>
      </c>
    </row>
    <row r="30" spans="1:12" x14ac:dyDescent="0.25">
      <c r="A30">
        <v>140100</v>
      </c>
      <c r="B30">
        <v>14.40799999</v>
      </c>
      <c r="C30">
        <v>0.61400001999999998</v>
      </c>
      <c r="D30">
        <v>454.43099976000002</v>
      </c>
      <c r="E30">
        <v>1.65629995</v>
      </c>
      <c r="F30">
        <v>1033.1149902300001</v>
      </c>
      <c r="G30">
        <v>1.5099999900000001</v>
      </c>
      <c r="H30">
        <v>1355.4969482399999</v>
      </c>
      <c r="J30" s="2">
        <f>TREND(Calibration!$A$2:$A$4,Calibration!$B$2:$B$4,C30)</f>
        <v>400.66732042045112</v>
      </c>
      <c r="K30" s="2">
        <f>TREND(Calibration!$A$2:$A$4,Calibration!$C$2:$C$4,E30)</f>
        <v>647.55075297155543</v>
      </c>
      <c r="L30" s="2">
        <f>TREND(Calibration!$A$2:$A$4,Calibration!$D$2:$D$4,G30)</f>
        <v>571.19529081837823</v>
      </c>
    </row>
    <row r="31" spans="1:12" x14ac:dyDescent="0.25">
      <c r="A31">
        <v>145091</v>
      </c>
      <c r="B31">
        <v>14.463000299999999</v>
      </c>
      <c r="C31">
        <v>0.60699999000000004</v>
      </c>
      <c r="D31">
        <v>1367.87402344</v>
      </c>
      <c r="E31">
        <v>1.63849998</v>
      </c>
      <c r="F31">
        <v>1083.27697754</v>
      </c>
      <c r="G31">
        <v>1.51429999</v>
      </c>
      <c r="H31">
        <v>9.9000003020963209E+37</v>
      </c>
      <c r="J31" s="2">
        <f>TREND(Calibration!$A$2:$A$4,Calibration!$B$2:$B$4,C31)</f>
        <v>396.34363983273033</v>
      </c>
      <c r="K31" s="2">
        <f>TREND(Calibration!$A$2:$A$4,Calibration!$C$2:$C$4,E31)</f>
        <v>640.37032200341514</v>
      </c>
      <c r="L31" s="2">
        <f>TREND(Calibration!$A$2:$A$4,Calibration!$D$2:$D$4,G31)</f>
        <v>572.97333126818069</v>
      </c>
    </row>
    <row r="32" spans="1:12" x14ac:dyDescent="0.25">
      <c r="A32">
        <v>150090</v>
      </c>
      <c r="B32">
        <v>14.45400047</v>
      </c>
      <c r="C32">
        <v>0.60650002999999997</v>
      </c>
      <c r="D32">
        <v>1156.5560302700001</v>
      </c>
      <c r="E32">
        <v>1.64660001</v>
      </c>
      <c r="F32">
        <v>930.90002441000001</v>
      </c>
      <c r="G32">
        <v>1.51540005</v>
      </c>
      <c r="H32">
        <v>9.9000003020963209E+37</v>
      </c>
      <c r="J32" s="2">
        <f>TREND(Calibration!$A$2:$A$4,Calibration!$B$2:$B$4,C32)</f>
        <v>396.03483153524633</v>
      </c>
      <c r="K32" s="2">
        <f>TREND(Calibration!$A$2:$A$4,Calibration!$C$2:$C$4,E32)</f>
        <v>643.63783909781841</v>
      </c>
      <c r="L32" s="2">
        <f>TREND(Calibration!$A$2:$A$4,Calibration!$D$2:$D$4,G32)</f>
        <v>573.42820363497356</v>
      </c>
    </row>
    <row r="33" spans="1:12" x14ac:dyDescent="0.25">
      <c r="A33">
        <v>155090</v>
      </c>
      <c r="B33">
        <v>14.399000170000001</v>
      </c>
      <c r="C33">
        <v>0.60650002999999997</v>
      </c>
      <c r="D33">
        <v>540.30297852000001</v>
      </c>
      <c r="E33">
        <v>1.6945999899999999</v>
      </c>
      <c r="F33">
        <v>1082.4420166</v>
      </c>
      <c r="G33">
        <v>1.5120999799999999</v>
      </c>
      <c r="H33">
        <v>9.9000003020963209E+37</v>
      </c>
      <c r="J33" s="2">
        <f>TREND(Calibration!$A$2:$A$4,Calibration!$B$2:$B$4,C33)</f>
        <v>396.03483153524633</v>
      </c>
      <c r="K33" s="2">
        <f>TREND(Calibration!$A$2:$A$4,Calibration!$C$2:$C$4,E33)</f>
        <v>663.00082357824817</v>
      </c>
      <c r="L33" s="2">
        <f>TREND(Calibration!$A$2:$A$4,Calibration!$D$2:$D$4,G33)</f>
        <v>572.06363201935039</v>
      </c>
    </row>
    <row r="34" spans="1:12" x14ac:dyDescent="0.25">
      <c r="A34">
        <v>160091</v>
      </c>
      <c r="B34">
        <v>14.38899994</v>
      </c>
      <c r="C34">
        <v>0.61240000000000006</v>
      </c>
      <c r="D34">
        <v>497.15701294000002</v>
      </c>
      <c r="E34">
        <v>1.5779999499999999</v>
      </c>
      <c r="F34">
        <v>9.9000003020963209E+37</v>
      </c>
      <c r="G34">
        <v>1.5132000400000001</v>
      </c>
      <c r="H34">
        <v>9.9000003020963209E+37</v>
      </c>
      <c r="J34" s="2">
        <f>TREND(Calibration!$A$2:$A$4,Calibration!$B$2:$B$4,C34)</f>
        <v>399.67904245393316</v>
      </c>
      <c r="K34" s="2">
        <f>TREND(Calibration!$A$2:$A$4,Calibration!$C$2:$C$4,E34)</f>
        <v>615.96487137707038</v>
      </c>
      <c r="L34" s="2">
        <f>TREND(Calibration!$A$2:$A$4,Calibration!$D$2:$D$4,G34)</f>
        <v>572.51850438614338</v>
      </c>
    </row>
    <row r="35" spans="1:12" x14ac:dyDescent="0.25">
      <c r="A35">
        <v>165119</v>
      </c>
      <c r="B35">
        <v>14.31700039</v>
      </c>
      <c r="C35">
        <v>0.60479998999999995</v>
      </c>
      <c r="D35">
        <v>782.89398193</v>
      </c>
      <c r="E35">
        <v>1.57149994</v>
      </c>
      <c r="F35">
        <v>945.95202637</v>
      </c>
      <c r="G35">
        <v>1.5212999599999999</v>
      </c>
      <c r="H35">
        <v>9.9000003020963209E+37</v>
      </c>
      <c r="J35" s="2">
        <f>TREND(Calibration!$A$2:$A$4,Calibration!$B$2:$B$4,C35)</f>
        <v>394.98477461458327</v>
      </c>
      <c r="K35" s="2">
        <f>TREND(Calibration!$A$2:$A$4,Calibration!$C$2:$C$4,E35)</f>
        <v>613.34279543552555</v>
      </c>
      <c r="L35" s="2">
        <f>TREND(Calibration!$A$2:$A$4,Calibration!$D$2:$D$4,G35)</f>
        <v>575.86780331641398</v>
      </c>
    </row>
    <row r="36" spans="1:12" x14ac:dyDescent="0.25">
      <c r="A36">
        <v>170093</v>
      </c>
      <c r="B36">
        <v>14.239000320000001</v>
      </c>
      <c r="C36">
        <v>0.61780000000000002</v>
      </c>
      <c r="D36">
        <v>325.11700438999998</v>
      </c>
      <c r="E36">
        <v>1.64279997</v>
      </c>
      <c r="F36">
        <v>9.9000003020963209E+37</v>
      </c>
      <c r="G36">
        <v>1.51909995</v>
      </c>
      <c r="H36">
        <v>1307.9919433600001</v>
      </c>
      <c r="J36" s="2">
        <f>TREND(Calibration!$A$2:$A$4,Calibration!$B$2:$B$4,C36)</f>
        <v>403.01443889847587</v>
      </c>
      <c r="K36" s="2">
        <f>TREND(Calibration!$A$2:$A$4,Calibration!$C$2:$C$4,E36)</f>
        <v>642.1049193852474</v>
      </c>
      <c r="L36" s="2">
        <f>TREND(Calibration!$A$2:$A$4,Calibration!$D$2:$D$4,G36)</f>
        <v>574.9581040675838</v>
      </c>
    </row>
    <row r="37" spans="1:12" x14ac:dyDescent="0.25">
      <c r="A37">
        <v>175092</v>
      </c>
      <c r="B37">
        <v>14.152000429999999</v>
      </c>
      <c r="C37">
        <v>0.62209999999999999</v>
      </c>
      <c r="D37">
        <v>805.02502441000001</v>
      </c>
      <c r="E37">
        <v>1.64170003</v>
      </c>
      <c r="F37">
        <v>9.9000003020963209E+37</v>
      </c>
      <c r="G37">
        <v>1.52079999</v>
      </c>
      <c r="H37">
        <v>9.9000003020963209E+37</v>
      </c>
      <c r="J37" s="2">
        <f>TREND(Calibration!$A$2:$A$4,Calibration!$B$2:$B$4,C37)</f>
        <v>405.67040273394508</v>
      </c>
      <c r="K37" s="2">
        <f>TREND(Calibration!$A$2:$A$4,Calibration!$C$2:$C$4,E37)</f>
        <v>641.66120834308856</v>
      </c>
      <c r="L37" s="2">
        <f>TREND(Calibration!$A$2:$A$4,Calibration!$D$2:$D$4,G37)</f>
        <v>575.66106683183546</v>
      </c>
    </row>
    <row r="38" spans="1:12" x14ac:dyDescent="0.25">
      <c r="A38">
        <v>180092</v>
      </c>
      <c r="B38">
        <v>14.26200008</v>
      </c>
      <c r="C38">
        <v>0.61189996999999996</v>
      </c>
      <c r="D38">
        <v>919.26702881000006</v>
      </c>
      <c r="E38">
        <v>1.70270002</v>
      </c>
      <c r="F38">
        <v>1034.47302246</v>
      </c>
      <c r="G38">
        <v>1.5202000099999999</v>
      </c>
      <c r="H38">
        <v>9.9000003020963209E+37</v>
      </c>
      <c r="J38" s="2">
        <f>TREND(Calibration!$A$2:$A$4,Calibration!$B$2:$B$4,C38)</f>
        <v>399.37019091982853</v>
      </c>
      <c r="K38" s="2">
        <f>TREND(Calibration!$A$2:$A$4,Calibration!$C$2:$C$4,E38)</f>
        <v>666.26834067265145</v>
      </c>
      <c r="L38" s="2">
        <f>TREND(Calibration!$A$2:$A$4,Calibration!$D$2:$D$4,G38)</f>
        <v>575.41297643437679</v>
      </c>
    </row>
    <row r="39" spans="1:12" x14ac:dyDescent="0.25">
      <c r="A39">
        <v>185093</v>
      </c>
      <c r="B39">
        <v>14.50199986</v>
      </c>
      <c r="C39">
        <v>0.61559998999999999</v>
      </c>
      <c r="D39">
        <v>439.95901488999999</v>
      </c>
      <c r="E39">
        <v>1.7059999699999999</v>
      </c>
      <c r="F39">
        <v>9.9000003020963209E+37</v>
      </c>
      <c r="G39">
        <v>1.52289999</v>
      </c>
      <c r="H39">
        <v>9.9000003020963209E+37</v>
      </c>
      <c r="J39" s="2">
        <f>TREND(Calibration!$A$2:$A$4,Calibration!$B$2:$B$4,C39)</f>
        <v>401.65556750366875</v>
      </c>
      <c r="K39" s="2">
        <f>TREND(Calibration!$A$2:$A$4,Calibration!$C$2:$C$4,E39)</f>
        <v>667.59952624056609</v>
      </c>
      <c r="L39" s="2">
        <f>TREND(Calibration!$A$2:$A$4,Calibration!$D$2:$D$4,G39)</f>
        <v>576.52941216778549</v>
      </c>
    </row>
    <row r="40" spans="1:12" x14ac:dyDescent="0.25">
      <c r="A40">
        <v>190093</v>
      </c>
      <c r="B40">
        <v>14.62199974</v>
      </c>
      <c r="C40">
        <v>0.63129997000000004</v>
      </c>
      <c r="D40">
        <v>810.44702147999999</v>
      </c>
      <c r="E40">
        <v>1.65310001</v>
      </c>
      <c r="F40">
        <v>1055.3540039100001</v>
      </c>
      <c r="G40">
        <v>1.52890003</v>
      </c>
      <c r="H40">
        <v>9.9000003020963209E+37</v>
      </c>
      <c r="J40" s="2">
        <f>TREND(Calibration!$A$2:$A$4,Calibration!$B$2:$B$4,C40)</f>
        <v>411.35291147985254</v>
      </c>
      <c r="K40" s="2">
        <f>TREND(Calibration!$A$2:$A$4,Calibration!$C$2:$C$4,E40)</f>
        <v>646.25991100540659</v>
      </c>
      <c r="L40" s="2">
        <f>TREND(Calibration!$A$2:$A$4,Calibration!$D$2:$D$4,G40)</f>
        <v>579.01041538183972</v>
      </c>
    </row>
    <row r="41" spans="1:12" x14ac:dyDescent="0.25">
      <c r="A41">
        <v>195092</v>
      </c>
      <c r="B41">
        <v>14.73200035</v>
      </c>
      <c r="C41">
        <v>0.62910001999999998</v>
      </c>
      <c r="D41">
        <v>974.50701904000005</v>
      </c>
      <c r="E41">
        <v>1.70809996</v>
      </c>
      <c r="F41">
        <v>9.9000003020963209E+37</v>
      </c>
      <c r="G41">
        <v>1.5245000099999999</v>
      </c>
      <c r="H41">
        <v>9.9000003020963209E+37</v>
      </c>
      <c r="J41" s="2">
        <f>TREND(Calibration!$A$2:$A$4,Calibration!$B$2:$B$4,C41)</f>
        <v>409.99407714500586</v>
      </c>
      <c r="K41" s="2">
        <f>TREND(Calibration!$A$2:$A$4,Calibration!$C$2:$C$4,E41)</f>
        <v>668.44665313059932</v>
      </c>
      <c r="L41" s="2">
        <f>TREND(Calibration!$A$2:$A$4,Calibration!$D$2:$D$4,G41)</f>
        <v>577.19101688417925</v>
      </c>
    </row>
    <row r="42" spans="1:12" x14ac:dyDescent="0.25">
      <c r="A42">
        <v>200092</v>
      </c>
      <c r="B42">
        <v>14.60999966</v>
      </c>
      <c r="C42">
        <v>0.62860000000000005</v>
      </c>
      <c r="D42">
        <v>677.56500243999994</v>
      </c>
      <c r="E42">
        <v>1.7033</v>
      </c>
      <c r="F42">
        <v>9.9000003020963209E+37</v>
      </c>
      <c r="G42">
        <v>1.52719998</v>
      </c>
      <c r="H42">
        <v>9.9000003020963209E+37</v>
      </c>
      <c r="J42" s="2">
        <f>TREND(Calibration!$A$2:$A$4,Calibration!$B$2:$B$4,C42)</f>
        <v>409.68523178756141</v>
      </c>
      <c r="K42" s="2">
        <f>TREND(Calibration!$A$2:$A$4,Calibration!$C$2:$C$4,E42)</f>
        <v>666.51037001159216</v>
      </c>
      <c r="L42" s="2">
        <f>TREND(Calibration!$A$2:$A$4,Calibration!$D$2:$D$4,G42)</f>
        <v>578.3074484826102</v>
      </c>
    </row>
    <row r="43" spans="1:12" x14ac:dyDescent="0.25">
      <c r="A43">
        <v>205092</v>
      </c>
      <c r="B43">
        <v>14.48700047</v>
      </c>
      <c r="C43">
        <v>0.63080000999999997</v>
      </c>
      <c r="D43">
        <v>774.23498534999999</v>
      </c>
      <c r="E43">
        <v>1.7729999999999999</v>
      </c>
      <c r="F43">
        <v>9.9000003020963209E+37</v>
      </c>
      <c r="G43">
        <v>1.52719998</v>
      </c>
      <c r="H43">
        <v>1172.4260253899999</v>
      </c>
      <c r="J43" s="2">
        <f>TREND(Calibration!$A$2:$A$4,Calibration!$B$2:$B$4,C43)</f>
        <v>411.04410318236847</v>
      </c>
      <c r="K43" s="2">
        <f>TREND(Calibration!$A$2:$A$4,Calibration!$C$2:$C$4,E43)</f>
        <v>694.62704877449892</v>
      </c>
      <c r="L43" s="2">
        <f>TREND(Calibration!$A$2:$A$4,Calibration!$D$2:$D$4,G43)</f>
        <v>578.3074484826102</v>
      </c>
    </row>
    <row r="44" spans="1:12" x14ac:dyDescent="0.25">
      <c r="A44">
        <v>210092</v>
      </c>
      <c r="B44">
        <v>14.39599991</v>
      </c>
      <c r="C44">
        <v>0.62749999999999995</v>
      </c>
      <c r="D44">
        <v>665.07800293000003</v>
      </c>
      <c r="E44">
        <v>1.8566999399999999</v>
      </c>
      <c r="F44">
        <v>9.9000003020963209E+37</v>
      </c>
      <c r="G44">
        <v>1.5262000600000001</v>
      </c>
      <c r="H44">
        <v>1270.7790527300001</v>
      </c>
      <c r="J44" s="2">
        <f>TREND(Calibration!$A$2:$A$4,Calibration!$B$2:$B$4,C44)</f>
        <v>409.00579917848785</v>
      </c>
      <c r="K44" s="2">
        <f>TREND(Calibration!$A$2:$A$4,Calibration!$C$2:$C$4,E44)</f>
        <v>728.39124282693194</v>
      </c>
      <c r="L44" s="2">
        <f>TREND(Calibration!$A$2:$A$4,Calibration!$D$2:$D$4,G44)</f>
        <v>577.89398378340877</v>
      </c>
    </row>
    <row r="45" spans="1:12" x14ac:dyDescent="0.25">
      <c r="A45">
        <v>215092</v>
      </c>
      <c r="B45">
        <v>14.31099987</v>
      </c>
      <c r="C45">
        <v>0.62540001000000001</v>
      </c>
      <c r="D45">
        <v>686.99902343999997</v>
      </c>
      <c r="E45">
        <v>1.7676000599999999</v>
      </c>
      <c r="F45">
        <v>9.9000003020963209E+37</v>
      </c>
      <c r="G45">
        <v>1.5298999499999999</v>
      </c>
      <c r="H45">
        <v>9.9000003020963209E+37</v>
      </c>
      <c r="J45" s="2">
        <f>TREND(Calibration!$A$2:$A$4,Calibration!$B$2:$B$4,C45)</f>
        <v>407.70870673782576</v>
      </c>
      <c r="K45" s="2">
        <f>TREND(Calibration!$A$2:$A$4,Calibration!$C$2:$C$4,E45)</f>
        <v>692.44873631655105</v>
      </c>
      <c r="L45" s="2">
        <f>TREND(Calibration!$A$2:$A$4,Calibration!$D$2:$D$4,G45)</f>
        <v>579.42388008104115</v>
      </c>
    </row>
    <row r="46" spans="1:12" x14ac:dyDescent="0.25">
      <c r="A46">
        <v>220092</v>
      </c>
      <c r="B46">
        <v>14.25899982</v>
      </c>
      <c r="C46">
        <v>0.62540001000000001</v>
      </c>
      <c r="D46">
        <v>650.01098633000004</v>
      </c>
      <c r="E46">
        <v>1.65199995</v>
      </c>
      <c r="F46">
        <v>9.9000003020963209E+37</v>
      </c>
      <c r="G46">
        <v>1.53530002</v>
      </c>
      <c r="H46">
        <v>9.9000003020963209E+37</v>
      </c>
      <c r="J46" s="2">
        <f>TREND(Calibration!$A$2:$A$4,Calibration!$B$2:$B$4,C46)</f>
        <v>407.70870673782576</v>
      </c>
      <c r="K46" s="2">
        <f>TREND(Calibration!$A$2:$A$4,Calibration!$C$2:$C$4,E46)</f>
        <v>645.81615155576628</v>
      </c>
      <c r="L46" s="2">
        <f>TREND(Calibration!$A$2:$A$4,Calibration!$D$2:$D$4,G46)</f>
        <v>581.65679703261435</v>
      </c>
    </row>
    <row r="47" spans="1:12" x14ac:dyDescent="0.25">
      <c r="A47">
        <v>225102</v>
      </c>
      <c r="B47">
        <v>14.230999949999999</v>
      </c>
      <c r="C47">
        <v>0.62809998</v>
      </c>
      <c r="D47">
        <v>828.71697998000002</v>
      </c>
      <c r="E47">
        <v>1.64660001</v>
      </c>
      <c r="F47">
        <v>9.9000003020963209E+37</v>
      </c>
      <c r="G47">
        <v>1.5336999899999999</v>
      </c>
      <c r="H47">
        <v>1163.4589843700001</v>
      </c>
      <c r="J47" s="2">
        <f>TREND(Calibration!$A$2:$A$4,Calibration!$B$2:$B$4,C47)</f>
        <v>409.3763864301169</v>
      </c>
      <c r="K47" s="2">
        <f>TREND(Calibration!$A$2:$A$4,Calibration!$C$2:$C$4,E47)</f>
        <v>643.63783909781841</v>
      </c>
      <c r="L47" s="2">
        <f>TREND(Calibration!$A$2:$A$4,Calibration!$D$2:$D$4,G47)</f>
        <v>580.99518818124284</v>
      </c>
    </row>
    <row r="48" spans="1:12" x14ac:dyDescent="0.25">
      <c r="A48">
        <v>230093</v>
      </c>
      <c r="B48">
        <v>14.350000380000001</v>
      </c>
      <c r="C48">
        <v>0.62269998000000004</v>
      </c>
      <c r="D48">
        <v>656.10400390999996</v>
      </c>
      <c r="E48">
        <v>1.65629995</v>
      </c>
      <c r="F48">
        <v>9.9000003020963209E+37</v>
      </c>
      <c r="G48">
        <v>1.53429997</v>
      </c>
      <c r="H48">
        <v>9.9000003020963209E+37</v>
      </c>
      <c r="J48" s="2">
        <f>TREND(Calibration!$A$2:$A$4,Calibration!$B$2:$B$4,C48)</f>
        <v>406.04098998557419</v>
      </c>
      <c r="K48" s="2">
        <f>TREND(Calibration!$A$2:$A$4,Calibration!$C$2:$C$4,E48)</f>
        <v>647.55075297155543</v>
      </c>
      <c r="L48" s="2">
        <f>TREND(Calibration!$A$2:$A$4,Calibration!$D$2:$D$4,G48)</f>
        <v>581.24327857870162</v>
      </c>
    </row>
    <row r="49" spans="1:12" x14ac:dyDescent="0.25">
      <c r="A49">
        <v>235092</v>
      </c>
      <c r="B49">
        <v>14.47000027</v>
      </c>
      <c r="C49">
        <v>0.62099998999999995</v>
      </c>
      <c r="D49">
        <v>802.94897461000005</v>
      </c>
      <c r="E49">
        <v>1.6050000200000001</v>
      </c>
      <c r="F49">
        <v>9.9000003020963209E+37</v>
      </c>
      <c r="G49">
        <v>1.5348000500000001</v>
      </c>
      <c r="H49">
        <v>1341.25097656</v>
      </c>
      <c r="J49" s="2">
        <f>TREND(Calibration!$A$2:$A$4,Calibration!$B$2:$B$4,C49)</f>
        <v>404.99096394821146</v>
      </c>
      <c r="K49" s="2">
        <f>TREND(Calibration!$A$2:$A$4,Calibration!$C$2:$C$4,E49)</f>
        <v>626.85658292321102</v>
      </c>
      <c r="L49" s="2">
        <f>TREND(Calibration!$A$2:$A$4,Calibration!$D$2:$D$4,G49)</f>
        <v>581.45006054803594</v>
      </c>
    </row>
    <row r="50" spans="1:12" x14ac:dyDescent="0.25">
      <c r="A50">
        <v>240092</v>
      </c>
      <c r="B50">
        <v>14.50599957</v>
      </c>
      <c r="C50">
        <v>0.61510003000000002</v>
      </c>
      <c r="D50">
        <v>1066.18395996</v>
      </c>
      <c r="E50">
        <v>1.5877000100000001</v>
      </c>
      <c r="F50">
        <v>9.9000003020963209E+37</v>
      </c>
      <c r="G50">
        <v>1.52180004</v>
      </c>
      <c r="H50">
        <v>9.9000003020963209E+37</v>
      </c>
      <c r="J50" s="2">
        <f>TREND(Calibration!$A$2:$A$4,Calibration!$B$2:$B$4,C50)</f>
        <v>401.3467592061848</v>
      </c>
      <c r="K50" s="2">
        <f>TREND(Calibration!$A$2:$A$4,Calibration!$C$2:$C$4,E50)</f>
        <v>619.87783365828886</v>
      </c>
      <c r="L50" s="2">
        <f>TREND(Calibration!$A$2:$A$4,Calibration!$D$2:$D$4,G50)</f>
        <v>576.0745852857483</v>
      </c>
    </row>
    <row r="51" spans="1:12" x14ac:dyDescent="0.25">
      <c r="A51">
        <v>245092</v>
      </c>
      <c r="B51">
        <v>14.47999954</v>
      </c>
      <c r="C51">
        <v>0.61189996999999996</v>
      </c>
      <c r="D51">
        <v>1049.2419433600001</v>
      </c>
      <c r="E51">
        <v>1.6266000300000001</v>
      </c>
      <c r="F51">
        <v>1210.31994629</v>
      </c>
      <c r="G51">
        <v>1.52509999</v>
      </c>
      <c r="H51">
        <v>1147.8769531200001</v>
      </c>
      <c r="J51" s="2">
        <f>TREND(Calibration!$A$2:$A$4,Calibration!$B$2:$B$4,C51)</f>
        <v>399.37019091982853</v>
      </c>
      <c r="K51" s="2">
        <f>TREND(Calibration!$A$2:$A$4,Calibration!$C$2:$C$4,E51)</f>
        <v>635.56993360392232</v>
      </c>
      <c r="L51" s="2">
        <f>TREND(Calibration!$A$2:$A$4,Calibration!$D$2:$D$4,G51)</f>
        <v>577.43910728163792</v>
      </c>
    </row>
    <row r="52" spans="1:12" x14ac:dyDescent="0.25">
      <c r="A52">
        <v>250093</v>
      </c>
      <c r="B52">
        <v>14.402000429999999</v>
      </c>
      <c r="C52">
        <v>0.60479998999999995</v>
      </c>
      <c r="D52">
        <v>9.9000003020963209E+37</v>
      </c>
      <c r="E52">
        <v>1.67789996</v>
      </c>
      <c r="F52">
        <v>732.96502685999997</v>
      </c>
      <c r="G52">
        <v>1.5262000600000001</v>
      </c>
      <c r="H52">
        <v>9.9000003020963209E+37</v>
      </c>
      <c r="J52" s="2">
        <f>TREND(Calibration!$A$2:$A$4,Calibration!$B$2:$B$4,C52)</f>
        <v>394.98477461458327</v>
      </c>
      <c r="K52" s="2">
        <f>TREND(Calibration!$A$2:$A$4,Calibration!$C$2:$C$4,E52)</f>
        <v>656.26410365226673</v>
      </c>
      <c r="L52" s="2">
        <f>TREND(Calibration!$A$2:$A$4,Calibration!$D$2:$D$4,G52)</f>
        <v>577.89398378340877</v>
      </c>
    </row>
    <row r="53" spans="1:12" x14ac:dyDescent="0.25">
      <c r="A53">
        <v>255092</v>
      </c>
      <c r="B53">
        <v>14.30200005</v>
      </c>
      <c r="C53">
        <v>0.60540002999999998</v>
      </c>
      <c r="D53">
        <v>9.9000003020963209E+37</v>
      </c>
      <c r="E53">
        <v>1.66330004</v>
      </c>
      <c r="F53">
        <v>441.08700562000001</v>
      </c>
      <c r="G53">
        <v>1.5245000099999999</v>
      </c>
      <c r="H53">
        <v>9.9000003020963209E+37</v>
      </c>
      <c r="J53" s="2">
        <f>TREND(Calibration!$A$2:$A$4,Calibration!$B$2:$B$4,C53)</f>
        <v>395.35539892617277</v>
      </c>
      <c r="K53" s="2">
        <f>TREND(Calibration!$A$2:$A$4,Calibration!$C$2:$C$4,E53)</f>
        <v>650.37455902379986</v>
      </c>
      <c r="L53" s="2">
        <f>TREND(Calibration!$A$2:$A$4,Calibration!$D$2:$D$4,G53)</f>
        <v>577.19101688417925</v>
      </c>
    </row>
    <row r="54" spans="1:12" x14ac:dyDescent="0.25">
      <c r="A54">
        <v>260092</v>
      </c>
      <c r="B54">
        <v>14.22999954</v>
      </c>
      <c r="C54">
        <v>0.60479998999999995</v>
      </c>
      <c r="D54">
        <v>1030.98400879</v>
      </c>
      <c r="E54">
        <v>1.6497999400000001</v>
      </c>
      <c r="F54">
        <v>477.48901367000002</v>
      </c>
      <c r="G54">
        <v>1.5262000600000001</v>
      </c>
      <c r="H54">
        <v>1121.8409423799999</v>
      </c>
      <c r="J54" s="2">
        <f>TREND(Calibration!$A$2:$A$4,Calibration!$B$2:$B$4,C54)</f>
        <v>394.98477461458327</v>
      </c>
      <c r="K54" s="2">
        <f>TREND(Calibration!$A$2:$A$4,Calibration!$C$2:$C$4,E54)</f>
        <v>644.92867703001048</v>
      </c>
      <c r="L54" s="2">
        <f>TREND(Calibration!$A$2:$A$4,Calibration!$D$2:$D$4,G54)</f>
        <v>577.89398378340877</v>
      </c>
    </row>
    <row r="55" spans="1:12" x14ac:dyDescent="0.25">
      <c r="A55">
        <v>265092</v>
      </c>
      <c r="B55">
        <v>14.166000370000001</v>
      </c>
      <c r="C55">
        <v>0.60589999000000005</v>
      </c>
      <c r="D55">
        <v>1289.76599121</v>
      </c>
      <c r="E55">
        <v>1.63629997</v>
      </c>
      <c r="F55">
        <v>446.77600097999999</v>
      </c>
      <c r="G55">
        <v>1.5305000499999999</v>
      </c>
      <c r="H55">
        <v>9.9000003020963209E+37</v>
      </c>
      <c r="J55" s="2">
        <f>TREND(Calibration!$A$2:$A$4,Calibration!$B$2:$B$4,C55)</f>
        <v>395.66420722365683</v>
      </c>
      <c r="K55" s="2">
        <f>TREND(Calibration!$A$2:$A$4,Calibration!$C$2:$C$4,E55)</f>
        <v>639.48284747765933</v>
      </c>
      <c r="L55" s="2">
        <f>TREND(Calibration!$A$2:$A$4,Calibration!$D$2:$D$4,G55)</f>
        <v>579.67202009823336</v>
      </c>
    </row>
    <row r="56" spans="1:12" x14ac:dyDescent="0.25">
      <c r="A56">
        <v>270092</v>
      </c>
      <c r="B56">
        <v>14.227999690000001</v>
      </c>
      <c r="C56">
        <v>0.61129999000000002</v>
      </c>
      <c r="D56">
        <v>9.9000003020963209E+37</v>
      </c>
      <c r="E56">
        <v>1.7098</v>
      </c>
      <c r="F56">
        <v>251.60299683</v>
      </c>
      <c r="G56">
        <v>1.5316000000000001</v>
      </c>
      <c r="H56">
        <v>9.9000003020963209E+37</v>
      </c>
      <c r="J56" s="2">
        <f>TREND(Calibration!$A$2:$A$4,Calibration!$B$2:$B$4,C56)</f>
        <v>398.99960366819954</v>
      </c>
      <c r="K56" s="2">
        <f>TREND(Calibration!$A$2:$A$4,Calibration!$C$2:$C$4,E56)</f>
        <v>669.13244191918034</v>
      </c>
      <c r="L56" s="2">
        <f>TREND(Calibration!$A$2:$A$4,Calibration!$D$2:$D$4,G56)</f>
        <v>580.12684698027067</v>
      </c>
    </row>
    <row r="57" spans="1:12" x14ac:dyDescent="0.25">
      <c r="A57">
        <v>275092</v>
      </c>
      <c r="B57">
        <v>14.35499954</v>
      </c>
      <c r="C57">
        <v>0.60750002000000003</v>
      </c>
      <c r="D57">
        <v>1214.5389404299999</v>
      </c>
      <c r="E57">
        <v>1.62390006</v>
      </c>
      <c r="F57">
        <v>285.91299437999999</v>
      </c>
      <c r="G57">
        <v>1.5293999899999999</v>
      </c>
      <c r="H57">
        <v>9.9000003020963209E+37</v>
      </c>
      <c r="J57" s="2">
        <f>TREND(Calibration!$A$2:$A$4,Calibration!$B$2:$B$4,C57)</f>
        <v>396.65249136683491</v>
      </c>
      <c r="K57" s="2">
        <f>TREND(Calibration!$A$2:$A$4,Calibration!$C$2:$C$4,E57)</f>
        <v>634.48077737494827</v>
      </c>
      <c r="L57" s="2">
        <f>TREND(Calibration!$A$2:$A$4,Calibration!$D$2:$D$4,G57)</f>
        <v>579.21714773144038</v>
      </c>
    </row>
    <row r="58" spans="1:12" x14ac:dyDescent="0.25">
      <c r="A58">
        <v>280092</v>
      </c>
      <c r="B58">
        <v>14.52600002</v>
      </c>
      <c r="C58">
        <v>0.61080003000000005</v>
      </c>
      <c r="D58">
        <v>9.9000003020963209E+37</v>
      </c>
      <c r="E58">
        <v>1.73570001</v>
      </c>
      <c r="F58">
        <v>313.32501221000001</v>
      </c>
      <c r="G58">
        <v>1.52289999</v>
      </c>
      <c r="H58">
        <v>9.9000003020963209E+37</v>
      </c>
      <c r="J58" s="2">
        <f>TREND(Calibration!$A$2:$A$4,Calibration!$B$2:$B$4,C58)</f>
        <v>398.69079537071559</v>
      </c>
      <c r="K58" s="2">
        <f>TREND(Calibration!$A$2:$A$4,Calibration!$C$2:$C$4,E58)</f>
        <v>679.58039401568067</v>
      </c>
      <c r="L58" s="2">
        <f>TREND(Calibration!$A$2:$A$4,Calibration!$D$2:$D$4,G58)</f>
        <v>576.52941216778549</v>
      </c>
    </row>
    <row r="59" spans="1:12" x14ac:dyDescent="0.25">
      <c r="A59">
        <v>285092</v>
      </c>
      <c r="B59">
        <v>14.597999570000001</v>
      </c>
      <c r="C59">
        <v>0.61129999000000002</v>
      </c>
      <c r="D59">
        <v>1081.5209960899999</v>
      </c>
      <c r="E59">
        <v>1.7114000300000001</v>
      </c>
      <c r="F59">
        <v>365.25399779999998</v>
      </c>
      <c r="G59">
        <v>1.5224000200000001</v>
      </c>
      <c r="H59">
        <v>9.9000003020963209E+37</v>
      </c>
      <c r="J59" s="2">
        <f>TREND(Calibration!$A$2:$A$4,Calibration!$B$2:$B$4,C59)</f>
        <v>398.99960366819954</v>
      </c>
      <c r="K59" s="2">
        <f>TREND(Calibration!$A$2:$A$4,Calibration!$C$2:$C$4,E59)</f>
        <v>669.77788710599543</v>
      </c>
      <c r="L59" s="2">
        <f>TREND(Calibration!$A$2:$A$4,Calibration!$D$2:$D$4,G59)</f>
        <v>576.32267568320708</v>
      </c>
    </row>
    <row r="60" spans="1:12" x14ac:dyDescent="0.25">
      <c r="A60">
        <v>290092</v>
      </c>
      <c r="B60">
        <v>14.52000046</v>
      </c>
      <c r="C60">
        <v>0.60479998999999995</v>
      </c>
      <c r="D60">
        <v>1239.8189697299999</v>
      </c>
      <c r="E60">
        <v>1.84800005</v>
      </c>
      <c r="F60">
        <v>349.57901000999999</v>
      </c>
      <c r="G60">
        <v>1.52079999</v>
      </c>
      <c r="H60">
        <v>9.9000003020963209E+37</v>
      </c>
      <c r="J60" s="2">
        <f>TREND(Calibration!$A$2:$A$4,Calibration!$B$2:$B$4,C60)</f>
        <v>394.98477461458327</v>
      </c>
      <c r="K60" s="2">
        <f>TREND(Calibration!$A$2:$A$4,Calibration!$C$2:$C$4,E60)</f>
        <v>724.88174480106932</v>
      </c>
      <c r="L60" s="2">
        <f>TREND(Calibration!$A$2:$A$4,Calibration!$D$2:$D$4,G60)</f>
        <v>575.66106683183546</v>
      </c>
    </row>
    <row r="61" spans="1:12" x14ac:dyDescent="0.25">
      <c r="A61">
        <v>295092</v>
      </c>
      <c r="B61">
        <v>14.38399982</v>
      </c>
      <c r="C61">
        <v>0.60589999000000005</v>
      </c>
      <c r="D61">
        <v>9.9000003020963209E+37</v>
      </c>
      <c r="E61">
        <v>1.85769999</v>
      </c>
      <c r="F61">
        <v>386.89599608999998</v>
      </c>
      <c r="G61">
        <v>1.5212999599999999</v>
      </c>
      <c r="H61">
        <v>9.9000003020963209E+37</v>
      </c>
      <c r="J61" s="2">
        <f>TREND(Calibration!$A$2:$A$4,Calibration!$B$2:$B$4,C61)</f>
        <v>395.66420722365683</v>
      </c>
      <c r="K61" s="2">
        <f>TREND(Calibration!$A$2:$A$4,Calibration!$C$2:$C$4,E61)</f>
        <v>728.79465867480633</v>
      </c>
      <c r="L61" s="2">
        <f>TREND(Calibration!$A$2:$A$4,Calibration!$D$2:$D$4,G61)</f>
        <v>575.86780331641398</v>
      </c>
    </row>
    <row r="62" spans="1:12" x14ac:dyDescent="0.25">
      <c r="A62">
        <v>300093</v>
      </c>
      <c r="B62">
        <v>14.277000429999999</v>
      </c>
      <c r="C62">
        <v>0.61460000000000004</v>
      </c>
      <c r="D62">
        <v>826.68402100000003</v>
      </c>
      <c r="E62">
        <v>1.8334000100000001</v>
      </c>
      <c r="F62">
        <v>547.24401854999996</v>
      </c>
      <c r="G62">
        <v>1.52890003</v>
      </c>
      <c r="H62">
        <v>9.9000003020963209E+37</v>
      </c>
      <c r="J62" s="2">
        <f>TREND(Calibration!$A$2:$A$4,Calibration!$B$2:$B$4,C62)</f>
        <v>401.03790767208022</v>
      </c>
      <c r="K62" s="2">
        <f>TREND(Calibration!$A$2:$A$4,Calibration!$C$2:$C$4,E62)</f>
        <v>718.99215176512109</v>
      </c>
      <c r="L62" s="2">
        <f>TREND(Calibration!$A$2:$A$4,Calibration!$D$2:$D$4,G62)</f>
        <v>579.01041538183972</v>
      </c>
    </row>
    <row r="63" spans="1:12" x14ac:dyDescent="0.25">
      <c r="A63">
        <v>305092</v>
      </c>
      <c r="B63">
        <v>14.20199966</v>
      </c>
      <c r="C63">
        <v>0.60699999000000004</v>
      </c>
      <c r="D63">
        <v>1156.9010009799999</v>
      </c>
      <c r="E63">
        <v>1.8032000100000001</v>
      </c>
      <c r="F63">
        <v>696.55603026999995</v>
      </c>
      <c r="G63">
        <v>1.52509999</v>
      </c>
      <c r="H63">
        <v>9.9000003020963209E+37</v>
      </c>
      <c r="J63" s="2">
        <f>TREND(Calibration!$A$2:$A$4,Calibration!$B$2:$B$4,C63)</f>
        <v>396.34363983273033</v>
      </c>
      <c r="K63" s="2">
        <f>TREND(Calibration!$A$2:$A$4,Calibration!$C$2:$C$4,E63)</f>
        <v>706.8096022867885</v>
      </c>
      <c r="L63" s="2">
        <f>TREND(Calibration!$A$2:$A$4,Calibration!$D$2:$D$4,G63)</f>
        <v>577.43910728163792</v>
      </c>
    </row>
    <row r="64" spans="1:12" x14ac:dyDescent="0.25">
      <c r="A64">
        <v>310092</v>
      </c>
      <c r="B64">
        <v>14.11200047</v>
      </c>
      <c r="C64">
        <v>0.61400001999999998</v>
      </c>
      <c r="D64">
        <v>1155.05200195</v>
      </c>
      <c r="E64">
        <v>1.81449997</v>
      </c>
      <c r="F64">
        <v>631.13500977000001</v>
      </c>
      <c r="G64">
        <v>1.5240000499999999</v>
      </c>
      <c r="H64">
        <v>9.9000003020963209E+37</v>
      </c>
      <c r="J64" s="2">
        <f>TREND(Calibration!$A$2:$A$4,Calibration!$B$2:$B$4,C64)</f>
        <v>400.66732042045112</v>
      </c>
      <c r="K64" s="2">
        <f>TREND(Calibration!$A$2:$A$4,Calibration!$C$2:$C$4,E64)</f>
        <v>711.36795731338373</v>
      </c>
      <c r="L64" s="2">
        <f>TREND(Calibration!$A$2:$A$4,Calibration!$D$2:$D$4,G64)</f>
        <v>576.98428453457848</v>
      </c>
    </row>
    <row r="65" spans="1:12" x14ac:dyDescent="0.25">
      <c r="A65">
        <v>315092</v>
      </c>
      <c r="B65">
        <v>14.13700008</v>
      </c>
      <c r="C65">
        <v>0.60919999999999996</v>
      </c>
      <c r="D65">
        <v>1100.3919677700001</v>
      </c>
      <c r="E65">
        <v>1.7881</v>
      </c>
      <c r="F65">
        <v>459.66198730000002</v>
      </c>
      <c r="G65">
        <v>1.5255999600000001</v>
      </c>
      <c r="H65">
        <v>9.9000003020963209E+37</v>
      </c>
      <c r="J65" s="2">
        <f>TREND(Calibration!$A$2:$A$4,Calibration!$B$2:$B$4,C65)</f>
        <v>397.7025112275374</v>
      </c>
      <c r="K65" s="2">
        <f>TREND(Calibration!$A$2:$A$4,Calibration!$C$2:$C$4,E65)</f>
        <v>700.71832351366527</v>
      </c>
      <c r="L65" s="2">
        <f>TREND(Calibration!$A$2:$A$4,Calibration!$D$2:$D$4,G65)</f>
        <v>577.64584376621656</v>
      </c>
    </row>
    <row r="66" spans="1:12" x14ac:dyDescent="0.25">
      <c r="A66">
        <v>320093</v>
      </c>
      <c r="B66">
        <v>14.27600002</v>
      </c>
      <c r="C66">
        <v>0.61290001999999999</v>
      </c>
      <c r="D66">
        <v>1019.79498291</v>
      </c>
      <c r="E66">
        <v>1.87989998</v>
      </c>
      <c r="F66">
        <v>444.40600585999999</v>
      </c>
      <c r="G66">
        <v>1.52349997</v>
      </c>
      <c r="H66">
        <v>9.9000003020963209E+37</v>
      </c>
      <c r="J66" s="2">
        <f>TREND(Calibration!$A$2:$A$4,Calibration!$B$2:$B$4,C66)</f>
        <v>399.98788781137762</v>
      </c>
      <c r="K66" s="2">
        <f>TREND(Calibration!$A$2:$A$4,Calibration!$C$2:$C$4,E66)</f>
        <v>737.75003869445834</v>
      </c>
      <c r="L66" s="2">
        <f>TREND(Calibration!$A$2:$A$4,Calibration!$D$2:$D$4,G66)</f>
        <v>576.77750256524428</v>
      </c>
    </row>
    <row r="67" spans="1:12" x14ac:dyDescent="0.25">
      <c r="A67">
        <v>325092</v>
      </c>
      <c r="B67">
        <v>14.39099979</v>
      </c>
      <c r="C67">
        <v>0.61019999000000003</v>
      </c>
      <c r="D67">
        <v>1011.38098145</v>
      </c>
      <c r="E67">
        <v>1.81350005</v>
      </c>
      <c r="F67">
        <v>610.99700928000004</v>
      </c>
      <c r="G67">
        <v>1.52670002</v>
      </c>
      <c r="H67">
        <v>9.9000003020963209E+37</v>
      </c>
      <c r="J67" s="2">
        <f>TREND(Calibration!$A$2:$A$4,Calibration!$B$2:$B$4,C67)</f>
        <v>398.32017105912604</v>
      </c>
      <c r="K67" s="2">
        <f>TREND(Calibration!$A$2:$A$4,Calibration!$C$2:$C$4,E67)</f>
        <v>710.96459390694758</v>
      </c>
      <c r="L67" s="2">
        <f>TREND(Calibration!$A$2:$A$4,Calibration!$D$2:$D$4,G67)</f>
        <v>578.10071613300954</v>
      </c>
    </row>
    <row r="68" spans="1:12" x14ac:dyDescent="0.25">
      <c r="A68">
        <v>330104</v>
      </c>
      <c r="B68">
        <v>14.524000170000001</v>
      </c>
      <c r="C68">
        <v>0.62589996999999997</v>
      </c>
      <c r="D68">
        <v>751.98602295000001</v>
      </c>
      <c r="E68">
        <v>1.82640004</v>
      </c>
      <c r="F68">
        <v>740.59600829999999</v>
      </c>
      <c r="G68">
        <v>1.5332000299999999</v>
      </c>
      <c r="H68">
        <v>1241.6030273399999</v>
      </c>
      <c r="J68" s="2">
        <f>TREND(Calibration!$A$2:$A$4,Calibration!$B$2:$B$4,C68)</f>
        <v>408.01751503530971</v>
      </c>
      <c r="K68" s="2">
        <f>TREND(Calibration!$A$2:$A$4,Calibration!$C$2:$C$4,E68)</f>
        <v>716.16839412035802</v>
      </c>
      <c r="L68" s="2">
        <f>TREND(Calibration!$A$2:$A$4,Calibration!$D$2:$D$4,G68)</f>
        <v>580.78845583164207</v>
      </c>
    </row>
    <row r="69" spans="1:12" x14ac:dyDescent="0.25">
      <c r="A69">
        <v>335094</v>
      </c>
      <c r="B69">
        <v>14.536000250000001</v>
      </c>
      <c r="C69">
        <v>0.61189996999999996</v>
      </c>
      <c r="D69">
        <v>9.9000003020963209E+37</v>
      </c>
      <c r="E69">
        <v>1.7280999399999999</v>
      </c>
      <c r="F69">
        <v>481.20700073</v>
      </c>
      <c r="G69">
        <v>1.5316000000000001</v>
      </c>
      <c r="H69">
        <v>9.9000003020963209E+37</v>
      </c>
      <c r="J69" s="2">
        <f>TREND(Calibration!$A$2:$A$4,Calibration!$B$2:$B$4,C69)</f>
        <v>399.37019091982853</v>
      </c>
      <c r="K69" s="2">
        <f>TREND(Calibration!$A$2:$A$4,Calibration!$C$2:$C$4,E69)</f>
        <v>676.51455862449541</v>
      </c>
      <c r="L69" s="2">
        <f>TREND(Calibration!$A$2:$A$4,Calibration!$D$2:$D$4,G69)</f>
        <v>580.12684698027067</v>
      </c>
    </row>
    <row r="70" spans="1:12" x14ac:dyDescent="0.25">
      <c r="A70">
        <v>340093</v>
      </c>
      <c r="B70">
        <v>14.480999949999999</v>
      </c>
      <c r="C70">
        <v>0.61189996999999996</v>
      </c>
      <c r="D70">
        <v>896.71600341999999</v>
      </c>
      <c r="E70">
        <v>1.8599000000000001</v>
      </c>
      <c r="F70">
        <v>609.50097656000003</v>
      </c>
      <c r="G70">
        <v>1.52719998</v>
      </c>
      <c r="H70">
        <v>9.9000003020963209E+37</v>
      </c>
      <c r="J70" s="2">
        <f>TREND(Calibration!$A$2:$A$4,Calibration!$B$2:$B$4,C70)</f>
        <v>399.37019091982853</v>
      </c>
      <c r="K70" s="2">
        <f>TREND(Calibration!$A$2:$A$4,Calibration!$C$2:$C$4,E70)</f>
        <v>729.68213320056225</v>
      </c>
      <c r="L70" s="2">
        <f>TREND(Calibration!$A$2:$A$4,Calibration!$D$2:$D$4,G70)</f>
        <v>578.3074484826102</v>
      </c>
    </row>
    <row r="71" spans="1:12" x14ac:dyDescent="0.25">
      <c r="A71">
        <v>345094</v>
      </c>
      <c r="B71">
        <v>14.38399982</v>
      </c>
      <c r="C71">
        <v>0.60919999999999996</v>
      </c>
      <c r="D71">
        <v>859.88201904000005</v>
      </c>
      <c r="E71">
        <v>1.88909996</v>
      </c>
      <c r="F71">
        <v>571.37097168000003</v>
      </c>
      <c r="G71">
        <v>1.5293999899999999</v>
      </c>
      <c r="H71">
        <v>9.9000003020963209E+37</v>
      </c>
      <c r="J71" s="2">
        <f>TREND(Calibration!$A$2:$A$4,Calibration!$B$2:$B$4,C71)</f>
        <v>397.7025112275374</v>
      </c>
      <c r="K71" s="2">
        <f>TREND(Calibration!$A$2:$A$4,Calibration!$C$2:$C$4,E71)</f>
        <v>741.46127086497722</v>
      </c>
      <c r="L71" s="2">
        <f>TREND(Calibration!$A$2:$A$4,Calibration!$D$2:$D$4,G71)</f>
        <v>579.21714773144038</v>
      </c>
    </row>
    <row r="72" spans="1:12" x14ac:dyDescent="0.25">
      <c r="A72">
        <v>350103</v>
      </c>
      <c r="B72">
        <v>14.289999959999999</v>
      </c>
      <c r="C72">
        <v>0.62269998000000004</v>
      </c>
      <c r="D72">
        <v>1095.5560302700001</v>
      </c>
      <c r="E72">
        <v>1.77079999</v>
      </c>
      <c r="F72">
        <v>833.40600586000005</v>
      </c>
      <c r="G72">
        <v>1.52670002</v>
      </c>
      <c r="H72">
        <v>1317.5529785199999</v>
      </c>
      <c r="J72" s="2">
        <f>TREND(Calibration!$A$2:$A$4,Calibration!$B$2:$B$4,C72)</f>
        <v>406.04098998557419</v>
      </c>
      <c r="K72" s="2">
        <f>TREND(Calibration!$A$2:$A$4,Calibration!$C$2:$C$4,E72)</f>
        <v>693.73957424874311</v>
      </c>
      <c r="L72" s="2">
        <f>TREND(Calibration!$A$2:$A$4,Calibration!$D$2:$D$4,G72)</f>
        <v>578.10071613300954</v>
      </c>
    </row>
    <row r="73" spans="1:12" x14ac:dyDescent="0.25">
      <c r="A73">
        <v>355094</v>
      </c>
      <c r="B73">
        <v>14.147000309999999</v>
      </c>
      <c r="C73">
        <v>0.60699999000000004</v>
      </c>
      <c r="D73">
        <v>9.9000003020963209E+37</v>
      </c>
      <c r="E73">
        <v>1.6957000499999999</v>
      </c>
      <c r="F73">
        <v>520.58697510000002</v>
      </c>
      <c r="G73">
        <v>1.52079999</v>
      </c>
      <c r="H73">
        <v>9.9000003020963209E+37</v>
      </c>
      <c r="J73" s="2">
        <f>TREND(Calibration!$A$2:$A$4,Calibration!$B$2:$B$4,C73)</f>
        <v>396.34363983273033</v>
      </c>
      <c r="K73" s="2">
        <f>TREND(Calibration!$A$2:$A$4,Calibration!$C$2:$C$4,E73)</f>
        <v>663.44458302788837</v>
      </c>
      <c r="L73" s="2">
        <f>TREND(Calibration!$A$2:$A$4,Calibration!$D$2:$D$4,G73)</f>
        <v>575.66106683183546</v>
      </c>
    </row>
    <row r="74" spans="1:12" x14ac:dyDescent="0.25">
      <c r="A74">
        <v>360093</v>
      </c>
      <c r="B74">
        <v>14.07299995</v>
      </c>
      <c r="C74">
        <v>0.60699999000000004</v>
      </c>
      <c r="D74">
        <v>657.62402343999997</v>
      </c>
      <c r="E74">
        <v>1.7496999499999999</v>
      </c>
      <c r="F74">
        <v>719.81097411999997</v>
      </c>
      <c r="G74">
        <v>1.52509999</v>
      </c>
      <c r="H74">
        <v>9.9000003020963209E+37</v>
      </c>
      <c r="J74" s="2">
        <f>TREND(Calibration!$A$2:$A$4,Calibration!$B$2:$B$4,C74)</f>
        <v>396.34363983273033</v>
      </c>
      <c r="K74" s="2">
        <f>TREND(Calibration!$A$2:$A$4,Calibration!$C$2:$C$4,E74)</f>
        <v>685.22790930520671</v>
      </c>
      <c r="L74" s="2">
        <f>TREND(Calibration!$A$2:$A$4,Calibration!$D$2:$D$4,G74)</f>
        <v>577.43910728163792</v>
      </c>
    </row>
    <row r="75" spans="1:12" x14ac:dyDescent="0.25">
      <c r="A75">
        <v>365093</v>
      </c>
      <c r="B75">
        <v>14.07600021</v>
      </c>
      <c r="C75">
        <v>0.61080003000000005</v>
      </c>
      <c r="D75">
        <v>961.66198729999996</v>
      </c>
      <c r="E75">
        <v>1.7053999900000001</v>
      </c>
      <c r="F75">
        <v>565.59301758000004</v>
      </c>
      <c r="G75">
        <v>1.5305000499999999</v>
      </c>
      <c r="H75">
        <v>9.9000003020963209E+37</v>
      </c>
      <c r="J75" s="2">
        <f>TREND(Calibration!$A$2:$A$4,Calibration!$B$2:$B$4,C75)</f>
        <v>398.69079537071559</v>
      </c>
      <c r="K75" s="2">
        <f>TREND(Calibration!$A$2:$A$4,Calibration!$C$2:$C$4,E75)</f>
        <v>667.35749690162538</v>
      </c>
      <c r="L75" s="2">
        <f>TREND(Calibration!$A$2:$A$4,Calibration!$D$2:$D$4,G75)</f>
        <v>579.67202009823336</v>
      </c>
    </row>
    <row r="76" spans="1:12" x14ac:dyDescent="0.25">
      <c r="A76">
        <v>370094</v>
      </c>
      <c r="B76">
        <v>14.199000359999999</v>
      </c>
      <c r="C76">
        <v>0.61830001999999995</v>
      </c>
      <c r="D76">
        <v>953.95898437000005</v>
      </c>
      <c r="E76">
        <v>1.6390000600000001</v>
      </c>
      <c r="F76">
        <v>332.75900268999999</v>
      </c>
      <c r="G76">
        <v>1.5305000499999999</v>
      </c>
      <c r="H76">
        <v>9.9000003020963209E+37</v>
      </c>
      <c r="J76" s="2">
        <f>TREND(Calibration!$A$2:$A$4,Calibration!$B$2:$B$4,C76)</f>
        <v>403.32328425592033</v>
      </c>
      <c r="K76" s="2">
        <f>TREND(Calibration!$A$2:$A$4,Calibration!$C$2:$C$4,E76)</f>
        <v>640.57205211411463</v>
      </c>
      <c r="L76" s="2">
        <f>TREND(Calibration!$A$2:$A$4,Calibration!$D$2:$D$4,G76)</f>
        <v>579.67202009823336</v>
      </c>
    </row>
    <row r="77" spans="1:12" x14ac:dyDescent="0.25">
      <c r="A77">
        <v>375093</v>
      </c>
      <c r="B77">
        <v>14.425999640000001</v>
      </c>
      <c r="C77">
        <v>0.61460000000000004</v>
      </c>
      <c r="D77">
        <v>808.17102050999995</v>
      </c>
      <c r="E77">
        <v>1.67680001</v>
      </c>
      <c r="F77">
        <v>629.86602783000001</v>
      </c>
      <c r="G77">
        <v>1.53100002</v>
      </c>
      <c r="H77">
        <v>9.9000003020963209E+37</v>
      </c>
      <c r="J77" s="2">
        <f>TREND(Calibration!$A$2:$A$4,Calibration!$B$2:$B$4,C77)</f>
        <v>401.03790767208022</v>
      </c>
      <c r="K77" s="2">
        <f>TREND(Calibration!$A$2:$A$4,Calibration!$C$2:$C$4,E77)</f>
        <v>655.82038857615112</v>
      </c>
      <c r="L77" s="2">
        <f>TREND(Calibration!$A$2:$A$4,Calibration!$D$2:$D$4,G77)</f>
        <v>579.87875658281189</v>
      </c>
    </row>
    <row r="78" spans="1:12" x14ac:dyDescent="0.25">
      <c r="A78">
        <v>380093</v>
      </c>
      <c r="B78">
        <v>14.559000019999999</v>
      </c>
      <c r="C78">
        <v>0.61019999000000003</v>
      </c>
      <c r="D78">
        <v>1027.2869873</v>
      </c>
      <c r="E78">
        <v>1.5882999900000001</v>
      </c>
      <c r="F78">
        <v>459.65798949999999</v>
      </c>
      <c r="G78">
        <v>1.5305000499999999</v>
      </c>
      <c r="H78">
        <v>9.9000003020963209E+37</v>
      </c>
      <c r="J78" s="2">
        <f>TREND(Calibration!$A$2:$A$4,Calibration!$B$2:$B$4,C78)</f>
        <v>398.32017105912604</v>
      </c>
      <c r="K78" s="2">
        <f>TREND(Calibration!$A$2:$A$4,Calibration!$C$2:$C$4,E78)</f>
        <v>620.11986299722957</v>
      </c>
      <c r="L78" s="2">
        <f>TREND(Calibration!$A$2:$A$4,Calibration!$D$2:$D$4,G78)</f>
        <v>579.67202009823336</v>
      </c>
    </row>
    <row r="79" spans="1:12" x14ac:dyDescent="0.25">
      <c r="A79">
        <v>385095</v>
      </c>
      <c r="B79">
        <v>14.58199978</v>
      </c>
      <c r="C79">
        <v>0.62050002999999998</v>
      </c>
      <c r="D79">
        <v>1125.3079834</v>
      </c>
      <c r="E79">
        <v>1.5369999400000001</v>
      </c>
      <c r="F79">
        <v>416.34799193999999</v>
      </c>
      <c r="G79">
        <v>1.5293999899999999</v>
      </c>
      <c r="H79">
        <v>9.9000003020963209E+37</v>
      </c>
      <c r="J79" s="2">
        <f>TREND(Calibration!$A$2:$A$4,Calibration!$B$2:$B$4,C79)</f>
        <v>404.68215565072751</v>
      </c>
      <c r="K79" s="2">
        <f>TREND(Calibration!$A$2:$A$4,Calibration!$C$2:$C$4,E79)</f>
        <v>599.42564454140381</v>
      </c>
      <c r="L79" s="2">
        <f>TREND(Calibration!$A$2:$A$4,Calibration!$D$2:$D$4,G79)</f>
        <v>579.21714773144038</v>
      </c>
    </row>
    <row r="80" spans="1:12" x14ac:dyDescent="0.25">
      <c r="A80">
        <v>390094</v>
      </c>
      <c r="B80">
        <v>14.52099991</v>
      </c>
      <c r="C80">
        <v>0.61240000000000006</v>
      </c>
      <c r="D80">
        <v>1080.2469482399999</v>
      </c>
      <c r="E80">
        <v>1.5704</v>
      </c>
      <c r="F80">
        <v>604.35400390999996</v>
      </c>
      <c r="G80">
        <v>1.53100002</v>
      </c>
      <c r="H80">
        <v>9.9000003020963209E+37</v>
      </c>
      <c r="J80" s="2">
        <f>TREND(Calibration!$A$2:$A$4,Calibration!$B$2:$B$4,C80)</f>
        <v>399.67904245393316</v>
      </c>
      <c r="K80" s="2">
        <f>TREND(Calibration!$A$2:$A$4,Calibration!$C$2:$C$4,E80)</f>
        <v>612.89908439336659</v>
      </c>
      <c r="L80" s="2">
        <f>TREND(Calibration!$A$2:$A$4,Calibration!$D$2:$D$4,G80)</f>
        <v>579.87875658281189</v>
      </c>
    </row>
    <row r="81" spans="1:12" x14ac:dyDescent="0.25">
      <c r="A81">
        <v>395093</v>
      </c>
      <c r="B81">
        <v>14.416999819999999</v>
      </c>
      <c r="C81">
        <v>0.61290001999999999</v>
      </c>
      <c r="D81">
        <v>952.08001708999996</v>
      </c>
      <c r="E81">
        <v>1.61259997</v>
      </c>
      <c r="F81">
        <v>655.44000243999994</v>
      </c>
      <c r="G81">
        <v>1.5316000000000001</v>
      </c>
      <c r="H81">
        <v>9.9000003020963209E+37</v>
      </c>
      <c r="J81" s="2">
        <f>TREND(Calibration!$A$2:$A$4,Calibration!$B$2:$B$4,C81)</f>
        <v>399.98788781137762</v>
      </c>
      <c r="K81" s="2">
        <f>TREND(Calibration!$A$2:$A$4,Calibration!$C$2:$C$4,E81)</f>
        <v>629.92236990691481</v>
      </c>
      <c r="L81" s="2">
        <f>TREND(Calibration!$A$2:$A$4,Calibration!$D$2:$D$4,G81)</f>
        <v>580.12684698027067</v>
      </c>
    </row>
    <row r="82" spans="1:12" x14ac:dyDescent="0.25">
      <c r="A82">
        <v>400094</v>
      </c>
      <c r="B82">
        <v>14.305999760000001</v>
      </c>
      <c r="C82">
        <v>0.62099998999999995</v>
      </c>
      <c r="D82">
        <v>1127.5019531200001</v>
      </c>
      <c r="E82">
        <v>1.6050000200000001</v>
      </c>
      <c r="F82">
        <v>358.61401367000002</v>
      </c>
      <c r="G82">
        <v>1.5298999499999999</v>
      </c>
      <c r="H82">
        <v>9.9000003020963209E+37</v>
      </c>
      <c r="J82" s="2">
        <f>TREND(Calibration!$A$2:$A$4,Calibration!$B$2:$B$4,C82)</f>
        <v>404.99096394821146</v>
      </c>
      <c r="K82" s="2">
        <f>TREND(Calibration!$A$2:$A$4,Calibration!$C$2:$C$4,E82)</f>
        <v>626.85658292321102</v>
      </c>
      <c r="L82" s="2">
        <f>TREND(Calibration!$A$2:$A$4,Calibration!$D$2:$D$4,G82)</f>
        <v>579.42388008104115</v>
      </c>
    </row>
    <row r="83" spans="1:12" x14ac:dyDescent="0.25">
      <c r="A83">
        <v>405094</v>
      </c>
      <c r="B83">
        <v>14.23799992</v>
      </c>
      <c r="C83">
        <v>0.61729997000000003</v>
      </c>
      <c r="D83">
        <v>971.59698486000002</v>
      </c>
      <c r="E83">
        <v>1.6066000499999999</v>
      </c>
      <c r="F83">
        <v>341.84100341999999</v>
      </c>
      <c r="G83">
        <v>1.53209996</v>
      </c>
      <c r="H83">
        <v>9.9000003020963209E+37</v>
      </c>
      <c r="J83" s="2">
        <f>TREND(Calibration!$A$2:$A$4,Calibration!$B$2:$B$4,C83)</f>
        <v>402.70558736437135</v>
      </c>
      <c r="K83" s="2">
        <f>TREND(Calibration!$A$2:$A$4,Calibration!$C$2:$C$4,E83)</f>
        <v>627.50202811002612</v>
      </c>
      <c r="L83" s="2">
        <f>TREND(Calibration!$A$2:$A$4,Calibration!$D$2:$D$4,G83)</f>
        <v>580.33357932987144</v>
      </c>
    </row>
    <row r="84" spans="1:12" x14ac:dyDescent="0.25">
      <c r="A84">
        <v>410094</v>
      </c>
      <c r="B84">
        <v>14.15699959</v>
      </c>
      <c r="C84">
        <v>0.61619997000000004</v>
      </c>
      <c r="D84">
        <v>1025.3709716799999</v>
      </c>
      <c r="E84">
        <v>1.5865999500000001</v>
      </c>
      <c r="F84">
        <v>392.02398682</v>
      </c>
      <c r="G84">
        <v>1.52890003</v>
      </c>
      <c r="H84">
        <v>9.9000003020963209E+37</v>
      </c>
      <c r="J84" s="2">
        <f>TREND(Calibration!$A$2:$A$4,Calibration!$B$2:$B$4,C84)</f>
        <v>402.0261547552978</v>
      </c>
      <c r="K84" s="2">
        <f>TREND(Calibration!$A$2:$A$4,Calibration!$C$2:$C$4,E84)</f>
        <v>619.43407420864867</v>
      </c>
      <c r="L84" s="2">
        <f>TREND(Calibration!$A$2:$A$4,Calibration!$D$2:$D$4,G84)</f>
        <v>579.01041538183972</v>
      </c>
    </row>
    <row r="85" spans="1:12" x14ac:dyDescent="0.25">
      <c r="A85">
        <v>415094</v>
      </c>
      <c r="B85">
        <v>14.13099957</v>
      </c>
      <c r="C85">
        <v>0.61350000000000005</v>
      </c>
      <c r="D85">
        <v>1108.9830322299999</v>
      </c>
      <c r="E85">
        <v>1.58560002</v>
      </c>
      <c r="F85">
        <v>346.99600220000002</v>
      </c>
      <c r="G85">
        <v>1.53100002</v>
      </c>
      <c r="H85">
        <v>9.9000003020963209E+37</v>
      </c>
      <c r="J85" s="2">
        <f>TREND(Calibration!$A$2:$A$4,Calibration!$B$2:$B$4,C85)</f>
        <v>400.35847506300672</v>
      </c>
      <c r="K85" s="2">
        <f>TREND(Calibration!$A$2:$A$4,Calibration!$C$2:$C$4,E85)</f>
        <v>619.03070676825553</v>
      </c>
      <c r="L85" s="2">
        <f>TREND(Calibration!$A$2:$A$4,Calibration!$D$2:$D$4,G85)</f>
        <v>579.87875658281189</v>
      </c>
    </row>
    <row r="86" spans="1:12" x14ac:dyDescent="0.25">
      <c r="A86">
        <v>420094</v>
      </c>
      <c r="B86">
        <v>14.274000170000001</v>
      </c>
      <c r="C86">
        <v>0.61510003000000002</v>
      </c>
      <c r="D86">
        <v>1170.64099121</v>
      </c>
      <c r="E86">
        <v>1.69949996</v>
      </c>
      <c r="F86">
        <v>333.97100829999999</v>
      </c>
      <c r="G86">
        <v>1.5316000000000001</v>
      </c>
      <c r="H86">
        <v>9.9000003020963209E+37</v>
      </c>
      <c r="J86" s="2">
        <f>TREND(Calibration!$A$2:$A$4,Calibration!$B$2:$B$4,C86)</f>
        <v>401.3467592061848</v>
      </c>
      <c r="K86" s="2">
        <f>TREND(Calibration!$A$2:$A$4,Calibration!$C$2:$C$4,E86)</f>
        <v>664.97745029902114</v>
      </c>
      <c r="L86" s="2">
        <f>TREND(Calibration!$A$2:$A$4,Calibration!$D$2:$D$4,G86)</f>
        <v>580.12684698027067</v>
      </c>
    </row>
    <row r="87" spans="1:12" x14ac:dyDescent="0.25">
      <c r="A87">
        <v>425094</v>
      </c>
      <c r="B87">
        <v>14.40400028</v>
      </c>
      <c r="C87">
        <v>0.61400001999999998</v>
      </c>
      <c r="D87">
        <v>1090.26403809</v>
      </c>
      <c r="E87">
        <v>1.7712999599999999</v>
      </c>
      <c r="F87">
        <v>359.60800171</v>
      </c>
      <c r="G87">
        <v>1.5332000299999999</v>
      </c>
      <c r="H87">
        <v>9.9000003020963209E+37</v>
      </c>
      <c r="J87" s="2">
        <f>TREND(Calibration!$A$2:$A$4,Calibration!$B$2:$B$4,C87)</f>
        <v>400.66732042045112</v>
      </c>
      <c r="K87" s="2">
        <f>TREND(Calibration!$A$2:$A$4,Calibration!$C$2:$C$4,E87)</f>
        <v>693.94125998591801</v>
      </c>
      <c r="L87" s="2">
        <f>TREND(Calibration!$A$2:$A$4,Calibration!$D$2:$D$4,G87)</f>
        <v>580.78845583164207</v>
      </c>
    </row>
    <row r="88" spans="1:12" x14ac:dyDescent="0.25">
      <c r="A88">
        <v>430094</v>
      </c>
      <c r="B88">
        <v>14.4659996</v>
      </c>
      <c r="C88">
        <v>0.62269998000000004</v>
      </c>
      <c r="D88">
        <v>849.66699218999997</v>
      </c>
      <c r="E88">
        <v>1.66760004</v>
      </c>
      <c r="F88">
        <v>385.62100220000002</v>
      </c>
      <c r="G88">
        <v>1.5316000000000001</v>
      </c>
      <c r="H88">
        <v>9.9000003020963209E+37</v>
      </c>
      <c r="J88" s="2">
        <f>TREND(Calibration!$A$2:$A$4,Calibration!$B$2:$B$4,C88)</f>
        <v>406.04098998557419</v>
      </c>
      <c r="K88" s="2">
        <f>TREND(Calibration!$A$2:$A$4,Calibration!$C$2:$C$4,E88)</f>
        <v>652.10916043958889</v>
      </c>
      <c r="L88" s="2">
        <f>TREND(Calibration!$A$2:$A$4,Calibration!$D$2:$D$4,G88)</f>
        <v>580.12684698027067</v>
      </c>
    </row>
    <row r="89" spans="1:12" x14ac:dyDescent="0.25">
      <c r="A89">
        <v>435094</v>
      </c>
      <c r="B89">
        <v>14.454999920000001</v>
      </c>
      <c r="C89">
        <v>0.61019999000000003</v>
      </c>
      <c r="D89">
        <v>1161.1230468700001</v>
      </c>
      <c r="E89">
        <v>1.6270999900000001</v>
      </c>
      <c r="F89">
        <v>559.92199706999997</v>
      </c>
      <c r="G89">
        <v>1.5293999899999999</v>
      </c>
      <c r="H89">
        <v>9.9000003020963209E+37</v>
      </c>
      <c r="J89" s="2">
        <f>TREND(Calibration!$A$2:$A$4,Calibration!$B$2:$B$4,C89)</f>
        <v>398.32017105912604</v>
      </c>
      <c r="K89" s="2">
        <f>TREND(Calibration!$A$2:$A$4,Calibration!$C$2:$C$4,E89)</f>
        <v>635.77161530714045</v>
      </c>
      <c r="L89" s="2">
        <f>TREND(Calibration!$A$2:$A$4,Calibration!$D$2:$D$4,G89)</f>
        <v>579.21714773144038</v>
      </c>
    </row>
    <row r="90" spans="1:12" x14ac:dyDescent="0.25">
      <c r="A90">
        <v>440094</v>
      </c>
      <c r="B90">
        <v>14.37100029</v>
      </c>
      <c r="C90">
        <v>0.61019999000000003</v>
      </c>
      <c r="D90">
        <v>847.62701416000004</v>
      </c>
      <c r="E90">
        <v>1.69840002</v>
      </c>
      <c r="F90">
        <v>566.29998779000005</v>
      </c>
      <c r="G90">
        <v>1.52670002</v>
      </c>
      <c r="H90">
        <v>9.9000003020963209E+37</v>
      </c>
      <c r="J90" s="2">
        <f>TREND(Calibration!$A$2:$A$4,Calibration!$B$2:$B$4,C90)</f>
        <v>398.32017105912604</v>
      </c>
      <c r="K90" s="2">
        <f>TREND(Calibration!$A$2:$A$4,Calibration!$C$2:$C$4,E90)</f>
        <v>664.5337392568623</v>
      </c>
      <c r="L90" s="2">
        <f>TREND(Calibration!$A$2:$A$4,Calibration!$D$2:$D$4,G90)</f>
        <v>578.10071613300954</v>
      </c>
    </row>
    <row r="91" spans="1:12" x14ac:dyDescent="0.25">
      <c r="A91">
        <v>445094</v>
      </c>
      <c r="B91">
        <v>14.286999700000001</v>
      </c>
      <c r="C91">
        <v>0.61240000000000006</v>
      </c>
      <c r="D91">
        <v>1073.2309570299999</v>
      </c>
      <c r="E91">
        <v>1.7275999799999999</v>
      </c>
      <c r="F91">
        <v>584.29699706999997</v>
      </c>
      <c r="G91">
        <v>1.5277999600000001</v>
      </c>
      <c r="H91">
        <v>9.9000003020963209E+37</v>
      </c>
      <c r="J91" s="2">
        <f>TREND(Calibration!$A$2:$A$4,Calibration!$B$2:$B$4,C91)</f>
        <v>399.67904245393316</v>
      </c>
      <c r="K91" s="2">
        <f>TREND(Calibration!$A$2:$A$4,Calibration!$C$2:$C$4,E91)</f>
        <v>676.31287692127739</v>
      </c>
      <c r="L91" s="2">
        <f>TREND(Calibration!$A$2:$A$4,Calibration!$D$2:$D$4,G91)</f>
        <v>578.55553888006898</v>
      </c>
    </row>
    <row r="92" spans="1:12" x14ac:dyDescent="0.25">
      <c r="A92">
        <v>450094</v>
      </c>
      <c r="B92">
        <v>14.166999819999999</v>
      </c>
      <c r="C92">
        <v>0.61290001999999999</v>
      </c>
      <c r="D92">
        <v>1009.03497314</v>
      </c>
      <c r="E92">
        <v>1.6535999800000001</v>
      </c>
      <c r="F92">
        <v>291.18200683999999</v>
      </c>
      <c r="G92">
        <v>1.5283000499999999</v>
      </c>
      <c r="H92">
        <v>9.9000003020963209E+37</v>
      </c>
      <c r="J92" s="2">
        <f>TREND(Calibration!$A$2:$A$4,Calibration!$B$2:$B$4,C92)</f>
        <v>399.98788781137762</v>
      </c>
      <c r="K92" s="2">
        <f>TREND(Calibration!$A$2:$A$4,Calibration!$C$2:$C$4,E92)</f>
        <v>646.46159674258149</v>
      </c>
      <c r="L92" s="2">
        <f>TREND(Calibration!$A$2:$A$4,Calibration!$D$2:$D$4,G92)</f>
        <v>578.76232498438094</v>
      </c>
    </row>
    <row r="93" spans="1:12" x14ac:dyDescent="0.25">
      <c r="A93">
        <v>455094</v>
      </c>
      <c r="B93">
        <v>14.135000229999999</v>
      </c>
      <c r="C93">
        <v>0.61019999000000003</v>
      </c>
      <c r="D93">
        <v>859.77301024999997</v>
      </c>
      <c r="E93">
        <v>1.7167999700000001</v>
      </c>
      <c r="F93">
        <v>567.56500243999994</v>
      </c>
      <c r="G93">
        <v>1.5277999600000001</v>
      </c>
      <c r="H93">
        <v>9.9000003020963209E+37</v>
      </c>
      <c r="J93" s="2">
        <f>TREND(Calibration!$A$2:$A$4,Calibration!$B$2:$B$4,C93)</f>
        <v>398.32017105912604</v>
      </c>
      <c r="K93" s="2">
        <f>TREND(Calibration!$A$2:$A$4,Calibration!$C$2:$C$4,E93)</f>
        <v>671.95619956394341</v>
      </c>
      <c r="L93" s="2">
        <f>TREND(Calibration!$A$2:$A$4,Calibration!$D$2:$D$4,G93)</f>
        <v>578.55553888006898</v>
      </c>
    </row>
    <row r="94" spans="1:12" x14ac:dyDescent="0.25">
      <c r="A94">
        <v>460094</v>
      </c>
      <c r="B94">
        <v>14.18999958</v>
      </c>
      <c r="C94">
        <v>0.60210001000000002</v>
      </c>
      <c r="D94">
        <v>739.84197998000002</v>
      </c>
      <c r="E94">
        <v>1.73730004</v>
      </c>
      <c r="F94">
        <v>575.18103026999995</v>
      </c>
      <c r="G94">
        <v>1.5283000499999999</v>
      </c>
      <c r="H94">
        <v>9.9000003020963209E+37</v>
      </c>
      <c r="J94" s="2">
        <f>TREND(Calibration!$A$2:$A$4,Calibration!$B$2:$B$4,C94)</f>
        <v>393.31708874563208</v>
      </c>
      <c r="K94" s="2">
        <f>TREND(Calibration!$A$2:$A$4,Calibration!$C$2:$C$4,E94)</f>
        <v>680.22583920249576</v>
      </c>
      <c r="L94" s="2">
        <f>TREND(Calibration!$A$2:$A$4,Calibration!$D$2:$D$4,G94)</f>
        <v>578.76232498438094</v>
      </c>
    </row>
    <row r="95" spans="1:12" x14ac:dyDescent="0.25">
      <c r="A95">
        <v>465094</v>
      </c>
      <c r="B95">
        <v>14.28100014</v>
      </c>
      <c r="C95">
        <v>0.60699999000000004</v>
      </c>
      <c r="D95">
        <v>631.72802734000004</v>
      </c>
      <c r="E95">
        <v>1.7119</v>
      </c>
      <c r="F95">
        <v>577.71899413999995</v>
      </c>
      <c r="G95">
        <v>1.5277999600000001</v>
      </c>
      <c r="H95">
        <v>9.9000003020963209E+37</v>
      </c>
      <c r="J95" s="2">
        <f>TREND(Calibration!$A$2:$A$4,Calibration!$B$2:$B$4,C95)</f>
        <v>396.34363983273033</v>
      </c>
      <c r="K95" s="2">
        <f>TREND(Calibration!$A$2:$A$4,Calibration!$C$2:$C$4,E95)</f>
        <v>669.97957284317033</v>
      </c>
      <c r="L95" s="2">
        <f>TREND(Calibration!$A$2:$A$4,Calibration!$D$2:$D$4,G95)</f>
        <v>578.55553888006898</v>
      </c>
    </row>
    <row r="96" spans="1:12" x14ac:dyDescent="0.25">
      <c r="A96">
        <v>470094</v>
      </c>
      <c r="B96">
        <v>14.39099979</v>
      </c>
      <c r="C96">
        <v>0.60919999999999996</v>
      </c>
      <c r="D96">
        <v>593.59600829999999</v>
      </c>
      <c r="E96">
        <v>1.7816000000000001</v>
      </c>
      <c r="F96">
        <v>820.76501465000001</v>
      </c>
      <c r="G96">
        <v>1.5181000200000001</v>
      </c>
      <c r="H96">
        <v>9.9000003020963209E+37</v>
      </c>
      <c r="J96" s="2">
        <f>TREND(Calibration!$A$2:$A$4,Calibration!$B$2:$B$4,C96)</f>
        <v>397.7025112275374</v>
      </c>
      <c r="K96" s="2">
        <f>TREND(Calibration!$A$2:$A$4,Calibration!$C$2:$C$4,E96)</f>
        <v>698.0962516060772</v>
      </c>
      <c r="L96" s="2">
        <f>TREND(Calibration!$A$2:$A$4,Calibration!$D$2:$D$4,G96)</f>
        <v>574.54463523340462</v>
      </c>
    </row>
    <row r="97" spans="1:12" x14ac:dyDescent="0.25">
      <c r="A97">
        <v>475094</v>
      </c>
      <c r="B97">
        <v>14.458999629999999</v>
      </c>
      <c r="C97">
        <v>0.60970002000000001</v>
      </c>
      <c r="D97">
        <v>649.69000243999994</v>
      </c>
      <c r="E97">
        <v>1.75619996</v>
      </c>
      <c r="F97">
        <v>1071.09997559</v>
      </c>
      <c r="G97">
        <v>1.5224000200000001</v>
      </c>
      <c r="H97">
        <v>9.9000003020963209E+37</v>
      </c>
      <c r="J97" s="2">
        <f>TREND(Calibration!$A$2:$A$4,Calibration!$B$2:$B$4,C97)</f>
        <v>398.01135658498197</v>
      </c>
      <c r="K97" s="2">
        <f>TREND(Calibration!$A$2:$A$4,Calibration!$C$2:$C$4,E97)</f>
        <v>687.84998524675166</v>
      </c>
      <c r="L97" s="2">
        <f>TREND(Calibration!$A$2:$A$4,Calibration!$D$2:$D$4,G97)</f>
        <v>576.32267568320708</v>
      </c>
    </row>
    <row r="98" spans="1:12" x14ac:dyDescent="0.25">
      <c r="A98">
        <v>480094</v>
      </c>
      <c r="B98">
        <v>14.442999840000001</v>
      </c>
      <c r="C98">
        <v>0.61890000000000001</v>
      </c>
      <c r="D98">
        <v>355.84201050000001</v>
      </c>
      <c r="E98">
        <v>1.8900999999999999</v>
      </c>
      <c r="F98">
        <v>9.9000003020963209E+37</v>
      </c>
      <c r="G98">
        <v>1.52890003</v>
      </c>
      <c r="H98">
        <v>1237.57299805</v>
      </c>
      <c r="J98" s="2">
        <f>TREND(Calibration!$A$2:$A$4,Calibration!$B$2:$B$4,C98)</f>
        <v>403.69387150754943</v>
      </c>
      <c r="K98" s="2">
        <f>TREND(Calibration!$A$2:$A$4,Calibration!$C$2:$C$4,E98)</f>
        <v>741.86468267889472</v>
      </c>
      <c r="L98" s="2">
        <f>TREND(Calibration!$A$2:$A$4,Calibration!$D$2:$D$4,G98)</f>
        <v>579.01041538183972</v>
      </c>
    </row>
    <row r="99" spans="1:12" x14ac:dyDescent="0.25">
      <c r="A99">
        <v>485094</v>
      </c>
      <c r="B99">
        <v>14.30000019</v>
      </c>
      <c r="C99">
        <v>0.62480002999999995</v>
      </c>
      <c r="D99">
        <v>900.14697265999996</v>
      </c>
      <c r="E99">
        <v>1.85230005</v>
      </c>
      <c r="F99">
        <v>9.9000003020963209E+37</v>
      </c>
      <c r="G99">
        <v>1.5332000299999999</v>
      </c>
      <c r="H99">
        <v>9.9000003020963209E+37</v>
      </c>
      <c r="J99" s="2">
        <f>TREND(Calibration!$A$2:$A$4,Calibration!$B$2:$B$4,C99)</f>
        <v>407.33811948619672</v>
      </c>
      <c r="K99" s="2">
        <f>TREND(Calibration!$A$2:$A$4,Calibration!$C$2:$C$4,E99)</f>
        <v>726.61634621685835</v>
      </c>
      <c r="L99" s="2">
        <f>TREND(Calibration!$A$2:$A$4,Calibration!$D$2:$D$4,G99)</f>
        <v>580.78845583164207</v>
      </c>
    </row>
    <row r="100" spans="1:12" x14ac:dyDescent="0.25">
      <c r="A100">
        <v>490104</v>
      </c>
      <c r="B100">
        <v>14.192999840000001</v>
      </c>
      <c r="C100">
        <v>0.62910001999999998</v>
      </c>
      <c r="D100">
        <v>754.54498291000004</v>
      </c>
      <c r="E100">
        <v>1.8539999700000001</v>
      </c>
      <c r="F100">
        <v>9.9000003020963209E+37</v>
      </c>
      <c r="G100">
        <v>1.5305000499999999</v>
      </c>
      <c r="H100">
        <v>9.9000003020963209E+37</v>
      </c>
      <c r="J100" s="2">
        <f>TREND(Calibration!$A$2:$A$4,Calibration!$B$2:$B$4,C100)</f>
        <v>409.99407714500586</v>
      </c>
      <c r="K100" s="2">
        <f>TREND(Calibration!$A$2:$A$4,Calibration!$C$2:$C$4,E100)</f>
        <v>727.30208659795801</v>
      </c>
      <c r="L100" s="2">
        <f>TREND(Calibration!$A$2:$A$4,Calibration!$D$2:$D$4,G100)</f>
        <v>579.67202009823336</v>
      </c>
    </row>
    <row r="101" spans="1:12" x14ac:dyDescent="0.25">
      <c r="A101">
        <v>495095</v>
      </c>
      <c r="B101">
        <v>14.14500046</v>
      </c>
      <c r="C101">
        <v>0.62699996999999996</v>
      </c>
      <c r="D101">
        <v>911.17797852000001</v>
      </c>
      <c r="E101">
        <v>1.8539999700000001</v>
      </c>
      <c r="F101">
        <v>9.9000003020963209E+37</v>
      </c>
      <c r="G101">
        <v>1.52890003</v>
      </c>
      <c r="H101">
        <v>1150.7020263700001</v>
      </c>
      <c r="J101" s="2">
        <f>TREND(Calibration!$A$2:$A$4,Calibration!$B$2:$B$4,C101)</f>
        <v>408.69694764438327</v>
      </c>
      <c r="K101" s="2">
        <f>TREND(Calibration!$A$2:$A$4,Calibration!$C$2:$C$4,E101)</f>
        <v>727.30208659795801</v>
      </c>
      <c r="L101" s="2">
        <f>TREND(Calibration!$A$2:$A$4,Calibration!$D$2:$D$4,G101)</f>
        <v>579.01041538183972</v>
      </c>
    </row>
    <row r="102" spans="1:12" x14ac:dyDescent="0.25">
      <c r="A102">
        <v>500092</v>
      </c>
      <c r="B102">
        <v>14.102999690000001</v>
      </c>
      <c r="C102">
        <v>0.63450002999999999</v>
      </c>
      <c r="D102">
        <v>997.31500243999994</v>
      </c>
      <c r="E102">
        <v>1.8442000199999999</v>
      </c>
      <c r="F102">
        <v>9.9000003020963209E+37</v>
      </c>
      <c r="G102">
        <v>1.52890003</v>
      </c>
      <c r="H102">
        <v>9.9000003020963209E+37</v>
      </c>
      <c r="J102" s="2">
        <f>TREND(Calibration!$A$2:$A$4,Calibration!$B$2:$B$4,C102)</f>
        <v>413.32947976620869</v>
      </c>
      <c r="K102" s="2">
        <f>TREND(Calibration!$A$2:$A$4,Calibration!$C$2:$C$4,E102)</f>
        <v>723.34882912245507</v>
      </c>
      <c r="L102" s="2">
        <f>TREND(Calibration!$A$2:$A$4,Calibration!$D$2:$D$4,G102)</f>
        <v>579.01041538183972</v>
      </c>
    </row>
    <row r="103" spans="1:12" x14ac:dyDescent="0.25">
      <c r="A103">
        <v>505092</v>
      </c>
      <c r="B103">
        <v>14.083000180000001</v>
      </c>
      <c r="C103">
        <v>0.62209999999999999</v>
      </c>
      <c r="D103">
        <v>1084.33203125</v>
      </c>
      <c r="E103">
        <v>1.8539999700000001</v>
      </c>
      <c r="F103">
        <v>1205.76293945</v>
      </c>
      <c r="G103">
        <v>1.5293999899999999</v>
      </c>
      <c r="H103">
        <v>9.9000003020963209E+37</v>
      </c>
      <c r="J103" s="2">
        <f>TREND(Calibration!$A$2:$A$4,Calibration!$B$2:$B$4,C103)</f>
        <v>405.67040273394508</v>
      </c>
      <c r="K103" s="2">
        <f>TREND(Calibration!$A$2:$A$4,Calibration!$C$2:$C$4,E103)</f>
        <v>727.30208659795801</v>
      </c>
      <c r="L103" s="2">
        <f>TREND(Calibration!$A$2:$A$4,Calibration!$D$2:$D$4,G103)</f>
        <v>579.21714773144038</v>
      </c>
    </row>
    <row r="104" spans="1:12" x14ac:dyDescent="0.25">
      <c r="A104">
        <v>510093</v>
      </c>
      <c r="B104">
        <v>14.25800037</v>
      </c>
      <c r="C104">
        <v>0.62540001000000001</v>
      </c>
      <c r="D104">
        <v>499.61700438999998</v>
      </c>
      <c r="E104">
        <v>1.5877000100000001</v>
      </c>
      <c r="F104">
        <v>9.9000003020963209E+37</v>
      </c>
      <c r="G104">
        <v>1.5293999899999999</v>
      </c>
      <c r="H104">
        <v>968.54400635000002</v>
      </c>
      <c r="J104" s="2">
        <f>TREND(Calibration!$A$2:$A$4,Calibration!$B$2:$B$4,C104)</f>
        <v>407.70870673782576</v>
      </c>
      <c r="K104" s="2">
        <f>TREND(Calibration!$A$2:$A$4,Calibration!$C$2:$C$4,E104)</f>
        <v>619.87783365828886</v>
      </c>
      <c r="L104" s="2">
        <f>TREND(Calibration!$A$2:$A$4,Calibration!$D$2:$D$4,G104)</f>
        <v>579.21714773144038</v>
      </c>
    </row>
    <row r="105" spans="1:12" x14ac:dyDescent="0.25">
      <c r="A105">
        <v>515092</v>
      </c>
      <c r="B105">
        <v>14.420000079999999</v>
      </c>
      <c r="C105">
        <v>0.62429999999999997</v>
      </c>
      <c r="D105">
        <v>779.15100098000005</v>
      </c>
      <c r="E105">
        <v>1.625</v>
      </c>
      <c r="F105">
        <v>9.9000003020963209E+37</v>
      </c>
      <c r="G105">
        <v>1.52289999</v>
      </c>
      <c r="H105">
        <v>1298.5710449200001</v>
      </c>
      <c r="J105" s="2">
        <f>TREND(Calibration!$A$2:$A$4,Calibration!$B$2:$B$4,C105)</f>
        <v>407.02926795209214</v>
      </c>
      <c r="K105" s="2">
        <f>TREND(Calibration!$A$2:$A$4,Calibration!$C$2:$C$4,E105)</f>
        <v>634.92448841710711</v>
      </c>
      <c r="L105" s="2">
        <f>TREND(Calibration!$A$2:$A$4,Calibration!$D$2:$D$4,G105)</f>
        <v>576.52941216778549</v>
      </c>
    </row>
    <row r="106" spans="1:12" x14ac:dyDescent="0.25">
      <c r="A106">
        <v>520092</v>
      </c>
      <c r="B106">
        <v>14.472000120000001</v>
      </c>
      <c r="C106">
        <v>0.62209999999999999</v>
      </c>
      <c r="D106">
        <v>1021.1710205099999</v>
      </c>
      <c r="E106">
        <v>1.63039994</v>
      </c>
      <c r="F106">
        <v>1354.62597656</v>
      </c>
      <c r="G106">
        <v>1.52289999</v>
      </c>
      <c r="H106">
        <v>1239.4630127</v>
      </c>
      <c r="J106" s="2">
        <f>TREND(Calibration!$A$2:$A$4,Calibration!$B$2:$B$4,C106)</f>
        <v>405.67040273394508</v>
      </c>
      <c r="K106" s="2">
        <f>TREND(Calibration!$A$2:$A$4,Calibration!$C$2:$C$4,E106)</f>
        <v>637.1028008750551</v>
      </c>
      <c r="L106" s="2">
        <f>TREND(Calibration!$A$2:$A$4,Calibration!$D$2:$D$4,G106)</f>
        <v>576.52941216778549</v>
      </c>
    </row>
    <row r="107" spans="1:12" x14ac:dyDescent="0.25">
      <c r="A107">
        <v>525092</v>
      </c>
      <c r="B107">
        <v>14.442999840000001</v>
      </c>
      <c r="C107">
        <v>0.61669998999999998</v>
      </c>
      <c r="D107">
        <v>9.9000003020963209E+37</v>
      </c>
      <c r="E107">
        <v>1.6266000300000001</v>
      </c>
      <c r="F107">
        <v>9.9000003020963209E+37</v>
      </c>
      <c r="G107">
        <v>1.5224000200000001</v>
      </c>
      <c r="H107">
        <v>9.9000003020963209E+37</v>
      </c>
      <c r="J107" s="2">
        <f>TREND(Calibration!$A$2:$A$4,Calibration!$B$2:$B$4,C107)</f>
        <v>402.33500011274225</v>
      </c>
      <c r="K107" s="2">
        <f>TREND(Calibration!$A$2:$A$4,Calibration!$C$2:$C$4,E107)</f>
        <v>635.56993360392232</v>
      </c>
      <c r="L107" s="2">
        <f>TREND(Calibration!$A$2:$A$4,Calibration!$D$2:$D$4,G107)</f>
        <v>576.32267568320708</v>
      </c>
    </row>
    <row r="108" spans="1:12" x14ac:dyDescent="0.25">
      <c r="A108">
        <v>530092</v>
      </c>
      <c r="B108">
        <v>14.36200047</v>
      </c>
      <c r="C108">
        <v>0.61729997000000003</v>
      </c>
      <c r="D108">
        <v>9.9000003020963209E+37</v>
      </c>
      <c r="E108">
        <v>1.69949996</v>
      </c>
      <c r="F108">
        <v>1088.8060302700001</v>
      </c>
      <c r="G108">
        <v>1.5212999599999999</v>
      </c>
      <c r="H108">
        <v>9.9000003020963209E+37</v>
      </c>
      <c r="J108" s="2">
        <f>TREND(Calibration!$A$2:$A$4,Calibration!$B$2:$B$4,C108)</f>
        <v>402.70558736437135</v>
      </c>
      <c r="K108" s="2">
        <f>TREND(Calibration!$A$2:$A$4,Calibration!$C$2:$C$4,E108)</f>
        <v>664.97745029902114</v>
      </c>
      <c r="L108" s="2">
        <f>TREND(Calibration!$A$2:$A$4,Calibration!$D$2:$D$4,G108)</f>
        <v>575.86780331641398</v>
      </c>
    </row>
    <row r="109" spans="1:12" x14ac:dyDescent="0.25">
      <c r="A109">
        <v>535092</v>
      </c>
      <c r="B109">
        <v>14.291000370000001</v>
      </c>
      <c r="C109">
        <v>0.62099998999999995</v>
      </c>
      <c r="D109">
        <v>1103.11096191</v>
      </c>
      <c r="E109">
        <v>1.6665999899999999</v>
      </c>
      <c r="F109">
        <v>1138.41699219</v>
      </c>
      <c r="G109">
        <v>1.5202000099999999</v>
      </c>
      <c r="H109">
        <v>9.9000003020963209E+37</v>
      </c>
      <c r="J109" s="2">
        <f>TREND(Calibration!$A$2:$A$4,Calibration!$B$2:$B$4,C109)</f>
        <v>404.99096394821146</v>
      </c>
      <c r="K109" s="2">
        <f>TREND(Calibration!$A$2:$A$4,Calibration!$C$2:$C$4,E109)</f>
        <v>651.70574459171451</v>
      </c>
      <c r="L109" s="2">
        <f>TREND(Calibration!$A$2:$A$4,Calibration!$D$2:$D$4,G109)</f>
        <v>575.41297643437679</v>
      </c>
    </row>
    <row r="110" spans="1:12" x14ac:dyDescent="0.25">
      <c r="A110">
        <v>540093</v>
      </c>
      <c r="B110">
        <v>14.15100002</v>
      </c>
      <c r="C110">
        <v>0.61559998999999999</v>
      </c>
      <c r="D110">
        <v>9.9000003020963209E+37</v>
      </c>
      <c r="E110">
        <v>1.69410002</v>
      </c>
      <c r="F110">
        <v>374.07400512999999</v>
      </c>
      <c r="G110">
        <v>1.5212999599999999</v>
      </c>
      <c r="H110">
        <v>9.9000003020963209E+37</v>
      </c>
      <c r="J110" s="2">
        <f>TREND(Calibration!$A$2:$A$4,Calibration!$B$2:$B$4,C110)</f>
        <v>401.65556750366875</v>
      </c>
      <c r="K110" s="2">
        <f>TREND(Calibration!$A$2:$A$4,Calibration!$C$2:$C$4,E110)</f>
        <v>662.79913784107328</v>
      </c>
      <c r="L110" s="2">
        <f>TREND(Calibration!$A$2:$A$4,Calibration!$D$2:$D$4,G110)</f>
        <v>575.86780331641398</v>
      </c>
    </row>
    <row r="111" spans="1:12" x14ac:dyDescent="0.25">
      <c r="A111">
        <v>545093</v>
      </c>
      <c r="B111">
        <v>14.166999819999999</v>
      </c>
      <c r="C111">
        <v>0.61619997000000004</v>
      </c>
      <c r="D111">
        <v>688.18103026999995</v>
      </c>
      <c r="E111">
        <v>1.7308000299999999</v>
      </c>
      <c r="F111">
        <v>837.38702393000005</v>
      </c>
      <c r="G111">
        <v>1.51909995</v>
      </c>
      <c r="H111">
        <v>989.30700683999999</v>
      </c>
      <c r="J111" s="2">
        <f>TREND(Calibration!$A$2:$A$4,Calibration!$B$2:$B$4,C111)</f>
        <v>402.0261547552978</v>
      </c>
      <c r="K111" s="2">
        <f>TREND(Calibration!$A$2:$A$4,Calibration!$C$2:$C$4,E111)</f>
        <v>677.60376326095081</v>
      </c>
      <c r="L111" s="2">
        <f>TREND(Calibration!$A$2:$A$4,Calibration!$D$2:$D$4,G111)</f>
        <v>574.9581040675838</v>
      </c>
    </row>
    <row r="112" spans="1:12" x14ac:dyDescent="0.25">
      <c r="A112">
        <v>550094</v>
      </c>
      <c r="B112">
        <v>14.12199974</v>
      </c>
      <c r="C112">
        <v>0.62159997</v>
      </c>
      <c r="D112">
        <v>883.39202881000006</v>
      </c>
      <c r="E112">
        <v>1.7206000100000001</v>
      </c>
      <c r="F112">
        <v>368.85000609999997</v>
      </c>
      <c r="G112">
        <v>1.52079999</v>
      </c>
      <c r="H112">
        <v>9.9000003020963209E+37</v>
      </c>
      <c r="J112" s="2">
        <f>TREND(Calibration!$A$2:$A$4,Calibration!$B$2:$B$4,C112)</f>
        <v>405.36155119984056</v>
      </c>
      <c r="K112" s="2">
        <f>TREND(Calibration!$A$2:$A$4,Calibration!$C$2:$C$4,E112)</f>
        <v>673.48911927651432</v>
      </c>
      <c r="L112" s="2">
        <f>TREND(Calibration!$A$2:$A$4,Calibration!$D$2:$D$4,G112)</f>
        <v>575.66106683183546</v>
      </c>
    </row>
    <row r="113" spans="1:12" x14ac:dyDescent="0.25">
      <c r="A113">
        <v>555092</v>
      </c>
      <c r="B113">
        <v>14.23200035</v>
      </c>
      <c r="C113">
        <v>0.62099998999999995</v>
      </c>
      <c r="D113">
        <v>585.87799071999996</v>
      </c>
      <c r="E113">
        <v>1.83239996</v>
      </c>
      <c r="F113">
        <v>936.95898437000005</v>
      </c>
      <c r="G113">
        <v>1.51909995</v>
      </c>
      <c r="H113">
        <v>1134.7519531200001</v>
      </c>
      <c r="J113" s="2">
        <f>TREND(Calibration!$A$2:$A$4,Calibration!$B$2:$B$4,C113)</f>
        <v>404.99096394821146</v>
      </c>
      <c r="K113" s="2">
        <f>TREND(Calibration!$A$2:$A$4,Calibration!$C$2:$C$4,E113)</f>
        <v>718.58873591724671</v>
      </c>
      <c r="L113" s="2">
        <f>TREND(Calibration!$A$2:$A$4,Calibration!$D$2:$D$4,G113)</f>
        <v>574.9581040675838</v>
      </c>
    </row>
    <row r="114" spans="1:12" x14ac:dyDescent="0.25">
      <c r="A114">
        <v>560092</v>
      </c>
      <c r="B114">
        <v>14.399000170000001</v>
      </c>
      <c r="C114">
        <v>0.62540001000000001</v>
      </c>
      <c r="D114">
        <v>985.02697753999996</v>
      </c>
      <c r="E114">
        <v>1.8027000399999999</v>
      </c>
      <c r="F114">
        <v>1037.1610107399999</v>
      </c>
      <c r="G114">
        <v>1.5169999599999999</v>
      </c>
      <c r="H114">
        <v>9.9000003020963209E+37</v>
      </c>
      <c r="J114" s="2">
        <f>TREND(Calibration!$A$2:$A$4,Calibration!$B$2:$B$4,C114)</f>
        <v>407.70870673782576</v>
      </c>
      <c r="K114" s="2">
        <f>TREND(Calibration!$A$2:$A$4,Calibration!$C$2:$C$4,E114)</f>
        <v>706.60791654961349</v>
      </c>
      <c r="L114" s="2">
        <f>TREND(Calibration!$A$2:$A$4,Calibration!$D$2:$D$4,G114)</f>
        <v>574.08976286661152</v>
      </c>
    </row>
    <row r="115" spans="1:12" x14ac:dyDescent="0.25">
      <c r="A115">
        <v>565093</v>
      </c>
      <c r="B115">
        <v>14.425999640000001</v>
      </c>
      <c r="C115">
        <v>0.62050002999999998</v>
      </c>
      <c r="D115">
        <v>9.9000003020963209E+37</v>
      </c>
      <c r="E115">
        <v>1.7379000200000001</v>
      </c>
      <c r="F115">
        <v>315.88500977000001</v>
      </c>
      <c r="G115">
        <v>1.5202000099999999</v>
      </c>
      <c r="H115">
        <v>9.9000003020963209E+37</v>
      </c>
      <c r="J115" s="2">
        <f>TREND(Calibration!$A$2:$A$4,Calibration!$B$2:$B$4,C115)</f>
        <v>404.68215565072751</v>
      </c>
      <c r="K115" s="2">
        <f>TREND(Calibration!$A$2:$A$4,Calibration!$C$2:$C$4,E115)</f>
        <v>680.46786854143659</v>
      </c>
      <c r="L115" s="2">
        <f>TREND(Calibration!$A$2:$A$4,Calibration!$D$2:$D$4,G115)</f>
        <v>575.41297643437679</v>
      </c>
    </row>
    <row r="116" spans="1:12" x14ac:dyDescent="0.25">
      <c r="A116">
        <v>570094</v>
      </c>
      <c r="B116">
        <v>14.416999819999999</v>
      </c>
      <c r="C116">
        <v>0.61940002000000005</v>
      </c>
      <c r="D116">
        <v>758.15301513999998</v>
      </c>
      <c r="E116">
        <v>1.6945999899999999</v>
      </c>
      <c r="F116">
        <v>820.47399901999995</v>
      </c>
      <c r="G116">
        <v>1.5255999600000001</v>
      </c>
      <c r="H116">
        <v>1144.9060058600001</v>
      </c>
      <c r="J116" s="2">
        <f>TREND(Calibration!$A$2:$A$4,Calibration!$B$2:$B$4,C116)</f>
        <v>404.00271686499394</v>
      </c>
      <c r="K116" s="2">
        <f>TREND(Calibration!$A$2:$A$4,Calibration!$C$2:$C$4,E116)</f>
        <v>663.00082357824817</v>
      </c>
      <c r="L116" s="2">
        <f>TREND(Calibration!$A$2:$A$4,Calibration!$D$2:$D$4,G116)</f>
        <v>577.64584376621656</v>
      </c>
    </row>
    <row r="117" spans="1:12" x14ac:dyDescent="0.25">
      <c r="A117">
        <v>575093</v>
      </c>
      <c r="B117">
        <v>14.35700035</v>
      </c>
      <c r="C117">
        <v>0.62159997</v>
      </c>
      <c r="D117">
        <v>1252.9649658200001</v>
      </c>
      <c r="E117">
        <v>1.68649995</v>
      </c>
      <c r="F117">
        <v>605.48101807</v>
      </c>
      <c r="G117">
        <v>1.5326000500000001</v>
      </c>
      <c r="H117">
        <v>9.9000003020963209E+37</v>
      </c>
      <c r="J117" s="2">
        <f>TREND(Calibration!$A$2:$A$4,Calibration!$B$2:$B$4,C117)</f>
        <v>405.36155119984056</v>
      </c>
      <c r="K117" s="2">
        <f>TREND(Calibration!$A$2:$A$4,Calibration!$C$2:$C$4,E117)</f>
        <v>659.73330244988813</v>
      </c>
      <c r="L117" s="2">
        <f>TREND(Calibration!$A$2:$A$4,Calibration!$D$2:$D$4,G117)</f>
        <v>580.54036543418351</v>
      </c>
    </row>
    <row r="118" spans="1:12" x14ac:dyDescent="0.25">
      <c r="A118">
        <v>580093</v>
      </c>
      <c r="B118">
        <v>14.25199986</v>
      </c>
      <c r="C118">
        <v>0.62429999999999997</v>
      </c>
      <c r="D118">
        <v>991.91400146000001</v>
      </c>
      <c r="E118">
        <v>1.7071000300000001</v>
      </c>
      <c r="F118">
        <v>468.40600585999999</v>
      </c>
      <c r="G118">
        <v>1.5305000499999999</v>
      </c>
      <c r="H118">
        <v>9.9000003020963209E+37</v>
      </c>
      <c r="J118" s="2">
        <f>TREND(Calibration!$A$2:$A$4,Calibration!$B$2:$B$4,C118)</f>
        <v>407.02926795209214</v>
      </c>
      <c r="K118" s="2">
        <f>TREND(Calibration!$A$2:$A$4,Calibration!$C$2:$C$4,E118)</f>
        <v>668.0432856902064</v>
      </c>
      <c r="L118" s="2">
        <f>TREND(Calibration!$A$2:$A$4,Calibration!$D$2:$D$4,G118)</f>
        <v>579.67202009823336</v>
      </c>
    </row>
    <row r="119" spans="1:12" x14ac:dyDescent="0.25">
      <c r="A119">
        <v>585093</v>
      </c>
      <c r="B119">
        <v>14.196999549999999</v>
      </c>
      <c r="C119">
        <v>0.63080000999999997</v>
      </c>
      <c r="D119">
        <v>1231.85998535</v>
      </c>
      <c r="E119">
        <v>1.72539997</v>
      </c>
      <c r="F119">
        <v>814.09600829999999</v>
      </c>
      <c r="G119">
        <v>1.5348000500000001</v>
      </c>
      <c r="H119">
        <v>1285.10900879</v>
      </c>
      <c r="J119" s="2">
        <f>TREND(Calibration!$A$2:$A$4,Calibration!$B$2:$B$4,C119)</f>
        <v>411.04410318236847</v>
      </c>
      <c r="K119" s="2">
        <f>TREND(Calibration!$A$2:$A$4,Calibration!$C$2:$C$4,E119)</f>
        <v>675.42540239552159</v>
      </c>
      <c r="L119" s="2">
        <f>TREND(Calibration!$A$2:$A$4,Calibration!$D$2:$D$4,G119)</f>
        <v>581.45006054803594</v>
      </c>
    </row>
    <row r="120" spans="1:12" x14ac:dyDescent="0.25">
      <c r="A120">
        <v>590093</v>
      </c>
      <c r="B120">
        <v>14.1590004</v>
      </c>
      <c r="C120">
        <v>0.62589996999999997</v>
      </c>
      <c r="D120">
        <v>9.9000003020963209E+37</v>
      </c>
      <c r="E120">
        <v>1.78750002</v>
      </c>
      <c r="F120">
        <v>689.02001953000001</v>
      </c>
      <c r="G120">
        <v>1.5369999400000001</v>
      </c>
      <c r="H120">
        <v>9.9000003020963209E+37</v>
      </c>
      <c r="J120" s="2">
        <f>TREND(Calibration!$A$2:$A$4,Calibration!$B$2:$B$4,C120)</f>
        <v>408.01751503530971</v>
      </c>
      <c r="K120" s="2">
        <f>TREND(Calibration!$A$2:$A$4,Calibration!$C$2:$C$4,E120)</f>
        <v>700.47629417472456</v>
      </c>
      <c r="L120" s="2">
        <f>TREND(Calibration!$A$2:$A$4,Calibration!$D$2:$D$4,G120)</f>
        <v>582.35971017713257</v>
      </c>
    </row>
    <row r="121" spans="1:12" x14ac:dyDescent="0.25">
      <c r="A121">
        <v>595094</v>
      </c>
      <c r="B121">
        <v>14.149999619999999</v>
      </c>
      <c r="C121">
        <v>0.63239997999999997</v>
      </c>
      <c r="D121">
        <v>1306.6550293</v>
      </c>
      <c r="E121">
        <v>1.7632000400000001</v>
      </c>
      <c r="F121">
        <v>716.76898193</v>
      </c>
      <c r="G121">
        <v>1.5359</v>
      </c>
      <c r="H121">
        <v>9.9000003020963209E+37</v>
      </c>
      <c r="J121" s="2">
        <f>TREND(Calibration!$A$2:$A$4,Calibration!$B$2:$B$4,C121)</f>
        <v>412.0323502655861</v>
      </c>
      <c r="K121" s="2">
        <f>TREND(Calibration!$A$2:$A$4,Calibration!$C$2:$C$4,E121)</f>
        <v>690.67378726503932</v>
      </c>
      <c r="L121" s="2">
        <f>TREND(Calibration!$A$2:$A$4,Calibration!$D$2:$D$4,G121)</f>
        <v>581.90488743007313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14.28199959</v>
      </c>
      <c r="C2">
        <v>0.63829999999999998</v>
      </c>
      <c r="D2">
        <v>932.90399170000001</v>
      </c>
      <c r="E2">
        <v>1.72490001</v>
      </c>
      <c r="F2">
        <v>832.69097899999997</v>
      </c>
      <c r="G2">
        <v>1.53750002</v>
      </c>
      <c r="H2">
        <v>9.9000003020963209E+37</v>
      </c>
      <c r="J2" s="2">
        <f>TREND(Calibration!$A$2:$A$4,Calibration!$B$2:$B$4,C2)</f>
        <v>415.67659206757332</v>
      </c>
      <c r="K2" s="2">
        <f>TREND(Calibration!$A$2:$A$4,Calibration!$C$2:$C$4,E2)</f>
        <v>675.22372069230346</v>
      </c>
      <c r="L2" s="2">
        <f>TREND(Calibration!$A$2:$A$4,Calibration!$D$2:$D$4,G2)</f>
        <v>582.56649214646677</v>
      </c>
      <c r="N2" s="2">
        <f>AVERAGE(J2:J265)</f>
        <v>407.5218562333651</v>
      </c>
    </row>
    <row r="3" spans="1:14" x14ac:dyDescent="0.25">
      <c r="A3">
        <v>5078</v>
      </c>
      <c r="B3">
        <v>14.37800026</v>
      </c>
      <c r="C3">
        <v>0.62370002000000002</v>
      </c>
      <c r="D3">
        <v>9.9000003020963209E+37</v>
      </c>
      <c r="E3">
        <v>1.7259999500000001</v>
      </c>
      <c r="F3">
        <v>468.45199585</v>
      </c>
      <c r="G3">
        <v>1.5326000500000001</v>
      </c>
      <c r="H3">
        <v>9.9000003020963209E+37</v>
      </c>
      <c r="J3" s="2">
        <f>TREND(Calibration!$A$2:$A$4,Calibration!$B$2:$B$4,C3)</f>
        <v>406.65868070046315</v>
      </c>
      <c r="K3" s="2">
        <f>TREND(Calibration!$A$2:$A$4,Calibration!$C$2:$C$4,E3)</f>
        <v>675.6674317344623</v>
      </c>
      <c r="L3" s="2">
        <f>TREND(Calibration!$A$2:$A$4,Calibration!$D$2:$D$4,G3)</f>
        <v>580.54036543418351</v>
      </c>
    </row>
    <row r="4" spans="1:14" x14ac:dyDescent="0.25">
      <c r="A4">
        <v>10079</v>
      </c>
      <c r="B4">
        <v>14.50399971</v>
      </c>
      <c r="C4">
        <v>0.62319999999999998</v>
      </c>
      <c r="D4">
        <v>9.9000003020963209E+37</v>
      </c>
      <c r="E4">
        <v>1.6411999500000001</v>
      </c>
      <c r="F4">
        <v>421.71099853999999</v>
      </c>
      <c r="G4">
        <v>1.5332000299999999</v>
      </c>
      <c r="H4">
        <v>9.9000003020963209E+37</v>
      </c>
      <c r="J4" s="2">
        <f>TREND(Calibration!$A$2:$A$4,Calibration!$B$2:$B$4,C4)</f>
        <v>406.34983534301864</v>
      </c>
      <c r="K4" s="2">
        <f>TREND(Calibration!$A$2:$A$4,Calibration!$C$2:$C$4,E4)</f>
        <v>641.45947823238907</v>
      </c>
      <c r="L4" s="2">
        <f>TREND(Calibration!$A$2:$A$4,Calibration!$D$2:$D$4,G4)</f>
        <v>580.78845583164207</v>
      </c>
    </row>
    <row r="5" spans="1:14" x14ac:dyDescent="0.25">
      <c r="A5">
        <v>15079</v>
      </c>
      <c r="B5">
        <v>14.54300022</v>
      </c>
      <c r="C5">
        <v>0.62319999999999998</v>
      </c>
      <c r="D5">
        <v>9.9000003020963209E+37</v>
      </c>
      <c r="E5">
        <v>1.1648999499999999</v>
      </c>
      <c r="F5">
        <v>32.195999149999999</v>
      </c>
      <c r="G5">
        <v>1.5293999899999999</v>
      </c>
      <c r="H5">
        <v>9.9000003020963209E+37</v>
      </c>
      <c r="J5" s="2">
        <f>TREND(Calibration!$A$2:$A$4,Calibration!$B$2:$B$4,C5)</f>
        <v>406.34983534301864</v>
      </c>
      <c r="K5" s="2">
        <f>TREND(Calibration!$A$2:$A$4,Calibration!$C$2:$C$4,E5)</f>
        <v>449.32211675789085</v>
      </c>
      <c r="L5" s="2">
        <f>TREND(Calibration!$A$2:$A$4,Calibration!$D$2:$D$4,G5)</f>
        <v>579.21714773144038</v>
      </c>
    </row>
    <row r="6" spans="1:14" x14ac:dyDescent="0.25">
      <c r="A6">
        <v>20083</v>
      </c>
      <c r="B6">
        <v>14.50899982</v>
      </c>
      <c r="C6">
        <v>0.63239997999999997</v>
      </c>
      <c r="D6">
        <v>947.92401123000002</v>
      </c>
      <c r="E6">
        <v>1.4673000599999999</v>
      </c>
      <c r="F6">
        <v>731.57000731999995</v>
      </c>
      <c r="G6">
        <v>1.5298999499999999</v>
      </c>
      <c r="H6">
        <v>9.9000003020963209E+37</v>
      </c>
      <c r="J6" s="2">
        <f>TREND(Calibration!$A$2:$A$4,Calibration!$B$2:$B$4,C6)</f>
        <v>412.0323502655861</v>
      </c>
      <c r="K6" s="2">
        <f>TREND(Calibration!$A$2:$A$4,Calibration!$C$2:$C$4,E6)</f>
        <v>571.30901418597819</v>
      </c>
      <c r="L6" s="2">
        <f>TREND(Calibration!$A$2:$A$4,Calibration!$D$2:$D$4,G6)</f>
        <v>579.42388008104115</v>
      </c>
    </row>
    <row r="7" spans="1:14" x14ac:dyDescent="0.25">
      <c r="A7">
        <v>25083</v>
      </c>
      <c r="B7">
        <v>14.36900043</v>
      </c>
      <c r="C7">
        <v>0.64319998</v>
      </c>
      <c r="D7">
        <v>1026.9350585899999</v>
      </c>
      <c r="E7">
        <v>1.5418000199999999</v>
      </c>
      <c r="F7">
        <v>551.32299805000002</v>
      </c>
      <c r="G7">
        <v>1.5293999899999999</v>
      </c>
      <c r="H7">
        <v>9.9000003020963209E+37</v>
      </c>
      <c r="J7" s="2">
        <f>TREND(Calibration!$A$2:$A$4,Calibration!$B$2:$B$4,C7)</f>
        <v>418.70314315467158</v>
      </c>
      <c r="K7" s="2">
        <f>TREND(Calibration!$A$2:$A$4,Calibration!$C$2:$C$4,E7)</f>
        <v>601.36197606789233</v>
      </c>
      <c r="L7" s="2">
        <f>TREND(Calibration!$A$2:$A$4,Calibration!$D$2:$D$4,G7)</f>
        <v>579.21714773144038</v>
      </c>
    </row>
    <row r="8" spans="1:14" x14ac:dyDescent="0.25">
      <c r="A8">
        <v>30084</v>
      </c>
      <c r="B8">
        <v>14.21199989</v>
      </c>
      <c r="C8">
        <v>0.63180000000000003</v>
      </c>
      <c r="D8">
        <v>9.9000003020963209E+37</v>
      </c>
      <c r="E8">
        <v>1.58560002</v>
      </c>
      <c r="F8">
        <v>583.98297118999994</v>
      </c>
      <c r="G8">
        <v>1.52890003</v>
      </c>
      <c r="H8">
        <v>9.9000003020963209E+37</v>
      </c>
      <c r="J8" s="2">
        <f>TREND(Calibration!$A$2:$A$4,Calibration!$B$2:$B$4,C8)</f>
        <v>411.66176301395711</v>
      </c>
      <c r="K8" s="2">
        <f>TREND(Calibration!$A$2:$A$4,Calibration!$C$2:$C$4,E8)</f>
        <v>619.03070676825553</v>
      </c>
      <c r="L8" s="2">
        <f>TREND(Calibration!$A$2:$A$4,Calibration!$D$2:$D$4,G8)</f>
        <v>579.01041538183972</v>
      </c>
    </row>
    <row r="9" spans="1:14" x14ac:dyDescent="0.25">
      <c r="A9">
        <v>35084</v>
      </c>
      <c r="B9">
        <v>14.17300034</v>
      </c>
      <c r="C9">
        <v>0.64480000999999998</v>
      </c>
      <c r="D9">
        <v>393.41198730000002</v>
      </c>
      <c r="E9">
        <v>1.5656000400000001</v>
      </c>
      <c r="F9">
        <v>9.9000003020963209E+37</v>
      </c>
      <c r="G9">
        <v>1.5316000000000001</v>
      </c>
      <c r="H9">
        <v>1322.2619628899999</v>
      </c>
      <c r="J9" s="2">
        <f>TREND(Calibration!$A$2:$A$4,Calibration!$B$2:$B$4,C9)</f>
        <v>419.69142729784966</v>
      </c>
      <c r="K9" s="2">
        <f>TREND(Calibration!$A$2:$A$4,Calibration!$C$2:$C$4,E9)</f>
        <v>610.96280127435944</v>
      </c>
      <c r="L9" s="2">
        <f>TREND(Calibration!$A$2:$A$4,Calibration!$D$2:$D$4,G9)</f>
        <v>580.12684698027067</v>
      </c>
    </row>
    <row r="10" spans="1:14" x14ac:dyDescent="0.25">
      <c r="A10">
        <v>40085</v>
      </c>
      <c r="B10">
        <v>14.08699989</v>
      </c>
      <c r="C10">
        <v>0.62970000999999998</v>
      </c>
      <c r="D10">
        <v>1250.80200195</v>
      </c>
      <c r="E10">
        <v>1.5730999699999999</v>
      </c>
      <c r="F10">
        <v>1007.8870239300001</v>
      </c>
      <c r="G10">
        <v>1.53429997</v>
      </c>
      <c r="H10">
        <v>9.9000003020963209E+37</v>
      </c>
      <c r="J10" s="2">
        <f>TREND(Calibration!$A$2:$A$4,Calibration!$B$2:$B$4,C10)</f>
        <v>410.36467057329497</v>
      </c>
      <c r="K10" s="2">
        <f>TREND(Calibration!$A$2:$A$4,Calibration!$C$2:$C$4,E10)</f>
        <v>613.98824062234053</v>
      </c>
      <c r="L10" s="2">
        <f>TREND(Calibration!$A$2:$A$4,Calibration!$D$2:$D$4,G10)</f>
        <v>581.24327857870162</v>
      </c>
    </row>
    <row r="11" spans="1:14" x14ac:dyDescent="0.25">
      <c r="A11">
        <v>45085</v>
      </c>
      <c r="B11">
        <v>14.161999700000001</v>
      </c>
      <c r="C11">
        <v>0.62429999999999997</v>
      </c>
      <c r="D11">
        <v>893.97601318</v>
      </c>
      <c r="E11">
        <v>1.5397000300000001</v>
      </c>
      <c r="F11">
        <v>947.20001220999995</v>
      </c>
      <c r="G11">
        <v>1.53209996</v>
      </c>
      <c r="H11">
        <v>9.9000003020963209E+37</v>
      </c>
      <c r="J11" s="2">
        <f>TREND(Calibration!$A$2:$A$4,Calibration!$B$2:$B$4,C11)</f>
        <v>407.02926795209214</v>
      </c>
      <c r="K11" s="2">
        <f>TREND(Calibration!$A$2:$A$4,Calibration!$C$2:$C$4,E11)</f>
        <v>600.51484917785911</v>
      </c>
      <c r="L11" s="2">
        <f>TREND(Calibration!$A$2:$A$4,Calibration!$D$2:$D$4,G11)</f>
        <v>580.33357932987144</v>
      </c>
    </row>
    <row r="12" spans="1:14" x14ac:dyDescent="0.25">
      <c r="A12">
        <v>50086</v>
      </c>
      <c r="B12">
        <v>14.36100006</v>
      </c>
      <c r="C12">
        <v>0.63829999999999998</v>
      </c>
      <c r="D12">
        <v>390.76300049000002</v>
      </c>
      <c r="E12">
        <v>1.5336999899999999</v>
      </c>
      <c r="F12">
        <v>9.9000003020963209E+37</v>
      </c>
      <c r="G12">
        <v>1.52719998</v>
      </c>
      <c r="H12">
        <v>9.9000003020963209E+37</v>
      </c>
      <c r="J12" s="2">
        <f>TREND(Calibration!$A$2:$A$4,Calibration!$B$2:$B$4,C12)</f>
        <v>415.67659206757332</v>
      </c>
      <c r="K12" s="2">
        <f>TREND(Calibration!$A$2:$A$4,Calibration!$C$2:$C$4,E12)</f>
        <v>598.09445897348894</v>
      </c>
      <c r="L12" s="2">
        <f>TREND(Calibration!$A$2:$A$4,Calibration!$D$2:$D$4,G12)</f>
        <v>578.3074484826102</v>
      </c>
    </row>
    <row r="13" spans="1:14" x14ac:dyDescent="0.25">
      <c r="A13">
        <v>55086</v>
      </c>
      <c r="B13">
        <v>14.432000159999999</v>
      </c>
      <c r="C13">
        <v>0.62209999999999999</v>
      </c>
      <c r="D13">
        <v>873.55102538999995</v>
      </c>
      <c r="E13">
        <v>1.5865999500000001</v>
      </c>
      <c r="F13">
        <v>934.95202637</v>
      </c>
      <c r="G13">
        <v>1.5293999899999999</v>
      </c>
      <c r="H13">
        <v>9.9000003020963209E+37</v>
      </c>
      <c r="J13" s="2">
        <f>TREND(Calibration!$A$2:$A$4,Calibration!$B$2:$B$4,C13)</f>
        <v>405.67040273394508</v>
      </c>
      <c r="K13" s="2">
        <f>TREND(Calibration!$A$2:$A$4,Calibration!$C$2:$C$4,E13)</f>
        <v>619.43407420864867</v>
      </c>
      <c r="L13" s="2">
        <f>TREND(Calibration!$A$2:$A$4,Calibration!$D$2:$D$4,G13)</f>
        <v>579.21714773144038</v>
      </c>
    </row>
    <row r="14" spans="1:14" x14ac:dyDescent="0.25">
      <c r="A14">
        <v>60086</v>
      </c>
      <c r="B14">
        <v>14.44200039</v>
      </c>
      <c r="C14">
        <v>0.62910001999999998</v>
      </c>
      <c r="D14">
        <v>579.70697021000001</v>
      </c>
      <c r="E14">
        <v>1.59529996</v>
      </c>
      <c r="F14">
        <v>899.65600586000005</v>
      </c>
      <c r="G14">
        <v>1.53209996</v>
      </c>
      <c r="H14">
        <v>9.9000003020963209E+37</v>
      </c>
      <c r="J14" s="2">
        <f>TREND(Calibration!$A$2:$A$4,Calibration!$B$2:$B$4,C14)</f>
        <v>409.99407714500586</v>
      </c>
      <c r="K14" s="2">
        <f>TREND(Calibration!$A$2:$A$4,Calibration!$C$2:$C$4,E14)</f>
        <v>622.94362064199254</v>
      </c>
      <c r="L14" s="2">
        <f>TREND(Calibration!$A$2:$A$4,Calibration!$D$2:$D$4,G14)</f>
        <v>580.33357932987144</v>
      </c>
    </row>
    <row r="15" spans="1:14" x14ac:dyDescent="0.25">
      <c r="A15">
        <v>65088</v>
      </c>
      <c r="B15">
        <v>14.4090004</v>
      </c>
      <c r="C15">
        <v>0.64319998</v>
      </c>
      <c r="D15">
        <v>395.72399902000001</v>
      </c>
      <c r="E15">
        <v>1.59099996</v>
      </c>
      <c r="F15">
        <v>1348.5579834</v>
      </c>
      <c r="G15">
        <v>1.5332000299999999</v>
      </c>
      <c r="H15">
        <v>9.9000003020963209E+37</v>
      </c>
      <c r="J15" s="2">
        <f>TREND(Calibration!$A$2:$A$4,Calibration!$B$2:$B$4,C15)</f>
        <v>418.70314315467158</v>
      </c>
      <c r="K15" s="2">
        <f>TREND(Calibration!$A$2:$A$4,Calibration!$C$2:$C$4,E15)</f>
        <v>621.20901922620351</v>
      </c>
      <c r="L15" s="2">
        <f>TREND(Calibration!$A$2:$A$4,Calibration!$D$2:$D$4,G15)</f>
        <v>580.78845583164207</v>
      </c>
    </row>
    <row r="16" spans="1:14" x14ac:dyDescent="0.25">
      <c r="A16">
        <v>70095</v>
      </c>
      <c r="B16">
        <v>14.27000046</v>
      </c>
      <c r="C16">
        <v>0.63450002999999999</v>
      </c>
      <c r="D16">
        <v>1177.0860595700001</v>
      </c>
      <c r="E16">
        <v>1.6103999600000001</v>
      </c>
      <c r="F16">
        <v>832.64398193</v>
      </c>
      <c r="G16">
        <v>1.5359</v>
      </c>
      <c r="H16">
        <v>9.9000003020963209E+37</v>
      </c>
      <c r="J16" s="2">
        <f>TREND(Calibration!$A$2:$A$4,Calibration!$B$2:$B$4,C16)</f>
        <v>413.32947976620869</v>
      </c>
      <c r="K16" s="2">
        <f>TREND(Calibration!$A$2:$A$4,Calibration!$C$2:$C$4,E16)</f>
        <v>629.034895381159</v>
      </c>
      <c r="L16" s="2">
        <f>TREND(Calibration!$A$2:$A$4,Calibration!$D$2:$D$4,G16)</f>
        <v>581.90488743007313</v>
      </c>
    </row>
    <row r="17" spans="1:12" x14ac:dyDescent="0.25">
      <c r="A17">
        <v>75089</v>
      </c>
      <c r="B17">
        <v>14.19499969</v>
      </c>
      <c r="C17">
        <v>0.63080000999999997</v>
      </c>
      <c r="D17">
        <v>607.30700683999999</v>
      </c>
      <c r="E17">
        <v>1.6103999600000001</v>
      </c>
      <c r="F17">
        <v>982.94598388999998</v>
      </c>
      <c r="G17">
        <v>1.5385999699999999</v>
      </c>
      <c r="H17">
        <v>9.9000003020963209E+37</v>
      </c>
      <c r="J17" s="2">
        <f>TREND(Calibration!$A$2:$A$4,Calibration!$B$2:$B$4,C17)</f>
        <v>411.04410318236847</v>
      </c>
      <c r="K17" s="2">
        <f>TREND(Calibration!$A$2:$A$4,Calibration!$C$2:$C$4,E17)</f>
        <v>629.034895381159</v>
      </c>
      <c r="L17" s="2">
        <f>TREND(Calibration!$A$2:$A$4,Calibration!$D$2:$D$4,G17)</f>
        <v>583.02131902850408</v>
      </c>
    </row>
    <row r="18" spans="1:12" x14ac:dyDescent="0.25">
      <c r="A18">
        <v>80096</v>
      </c>
      <c r="B18">
        <v>14.152000429999999</v>
      </c>
      <c r="C18">
        <v>0.64480000999999998</v>
      </c>
      <c r="D18">
        <v>301.52999878000003</v>
      </c>
      <c r="E18">
        <v>1.53750002</v>
      </c>
      <c r="F18">
        <v>9.9000003020963209E+37</v>
      </c>
      <c r="G18">
        <v>1.5379999900000001</v>
      </c>
      <c r="H18">
        <v>1287.3969726600001</v>
      </c>
      <c r="J18" s="2">
        <f>TREND(Calibration!$A$2:$A$4,Calibration!$B$2:$B$4,C18)</f>
        <v>419.69142729784966</v>
      </c>
      <c r="K18" s="2">
        <f>TREND(Calibration!$A$2:$A$4,Calibration!$C$2:$C$4,E18)</f>
        <v>599.62737465210319</v>
      </c>
      <c r="L18" s="2">
        <f>TREND(Calibration!$A$2:$A$4,Calibration!$D$2:$D$4,G18)</f>
        <v>582.77322863104541</v>
      </c>
    </row>
    <row r="19" spans="1:12" x14ac:dyDescent="0.25">
      <c r="A19">
        <v>85089</v>
      </c>
      <c r="B19">
        <v>14.065999980000001</v>
      </c>
      <c r="C19">
        <v>0.63559997000000001</v>
      </c>
      <c r="D19">
        <v>1051.35095215</v>
      </c>
      <c r="E19">
        <v>1.53209996</v>
      </c>
      <c r="F19">
        <v>1246.2309570299999</v>
      </c>
      <c r="G19">
        <v>1.5428999699999999</v>
      </c>
      <c r="H19">
        <v>9.9000003020963209E+37</v>
      </c>
      <c r="J19" s="2">
        <f>TREND(Calibration!$A$2:$A$4,Calibration!$B$2:$B$4,C19)</f>
        <v>414.00887531532175</v>
      </c>
      <c r="K19" s="2">
        <f>TREND(Calibration!$A$2:$A$4,Calibration!$C$2:$C$4,E19)</f>
        <v>597.44901378667396</v>
      </c>
      <c r="L19" s="2">
        <f>TREND(Calibration!$A$2:$A$4,Calibration!$D$2:$D$4,G19)</f>
        <v>584.79935947830654</v>
      </c>
    </row>
    <row r="20" spans="1:12" x14ac:dyDescent="0.25">
      <c r="A20">
        <v>90088</v>
      </c>
      <c r="B20">
        <v>14.213000299999999</v>
      </c>
      <c r="C20">
        <v>0.62540001000000001</v>
      </c>
      <c r="D20">
        <v>854.29901123000002</v>
      </c>
      <c r="E20">
        <v>1.57640004</v>
      </c>
      <c r="F20">
        <v>1033.05505371</v>
      </c>
      <c r="G20">
        <v>1.5326000500000001</v>
      </c>
      <c r="H20">
        <v>9.9000003020963209E+37</v>
      </c>
      <c r="J20" s="2">
        <f>TREND(Calibration!$A$2:$A$4,Calibration!$B$2:$B$4,C20)</f>
        <v>407.70870673782576</v>
      </c>
      <c r="K20" s="2">
        <f>TREND(Calibration!$A$2:$A$4,Calibration!$C$2:$C$4,E20)</f>
        <v>615.31947459773664</v>
      </c>
      <c r="L20" s="2">
        <f>TREND(Calibration!$A$2:$A$4,Calibration!$D$2:$D$4,G20)</f>
        <v>580.54036543418351</v>
      </c>
    </row>
    <row r="21" spans="1:12" x14ac:dyDescent="0.25">
      <c r="A21">
        <v>95088</v>
      </c>
      <c r="B21">
        <v>14.373999599999999</v>
      </c>
      <c r="C21">
        <v>0.62699996999999996</v>
      </c>
      <c r="D21">
        <v>787.08801270000004</v>
      </c>
      <c r="E21">
        <v>1.5569000200000001</v>
      </c>
      <c r="F21">
        <v>743.24200439000003</v>
      </c>
      <c r="G21">
        <v>1.52509999</v>
      </c>
      <c r="H21">
        <v>9.9000003020963209E+37</v>
      </c>
      <c r="J21" s="2">
        <f>TREND(Calibration!$A$2:$A$4,Calibration!$B$2:$B$4,C21)</f>
        <v>408.69694764438327</v>
      </c>
      <c r="K21" s="2">
        <f>TREND(Calibration!$A$2:$A$4,Calibration!$C$2:$C$4,E21)</f>
        <v>607.45325080705868</v>
      </c>
      <c r="L21" s="2">
        <f>TREND(Calibration!$A$2:$A$4,Calibration!$D$2:$D$4,G21)</f>
        <v>577.43910728163792</v>
      </c>
    </row>
    <row r="22" spans="1:12" x14ac:dyDescent="0.25">
      <c r="A22">
        <v>100089</v>
      </c>
      <c r="B22">
        <v>14.50300026</v>
      </c>
      <c r="C22">
        <v>0.64319998</v>
      </c>
      <c r="D22">
        <v>682.80401611000002</v>
      </c>
      <c r="E22">
        <v>1.52289999</v>
      </c>
      <c r="F22">
        <v>816.83197021000001</v>
      </c>
      <c r="G22">
        <v>1.5255999600000001</v>
      </c>
      <c r="H22">
        <v>1124.9499511700001</v>
      </c>
      <c r="J22" s="2">
        <f>TREND(Calibration!$A$2:$A$4,Calibration!$B$2:$B$4,C22)</f>
        <v>418.70314315467158</v>
      </c>
      <c r="K22" s="2">
        <f>TREND(Calibration!$A$2:$A$4,Calibration!$C$2:$C$4,E22)</f>
        <v>593.73778565011173</v>
      </c>
      <c r="L22" s="2">
        <f>TREND(Calibration!$A$2:$A$4,Calibration!$D$2:$D$4,G22)</f>
        <v>577.64584376621656</v>
      </c>
    </row>
    <row r="23" spans="1:12" x14ac:dyDescent="0.25">
      <c r="A23">
        <v>105089</v>
      </c>
      <c r="B23">
        <v>14.541000370000001</v>
      </c>
      <c r="C23">
        <v>0.63779998000000004</v>
      </c>
      <c r="D23">
        <v>1093.88793945</v>
      </c>
      <c r="E23">
        <v>1.5882999900000001</v>
      </c>
      <c r="F23">
        <v>785.10601807</v>
      </c>
      <c r="G23">
        <v>1.52890003</v>
      </c>
      <c r="H23">
        <v>9.9000003020963209E+37</v>
      </c>
      <c r="J23" s="2">
        <f>TREND(Calibration!$A$2:$A$4,Calibration!$B$2:$B$4,C23)</f>
        <v>415.36774671012887</v>
      </c>
      <c r="K23" s="2">
        <f>TREND(Calibration!$A$2:$A$4,Calibration!$C$2:$C$4,E23)</f>
        <v>620.11986299722957</v>
      </c>
      <c r="L23" s="2">
        <f>TREND(Calibration!$A$2:$A$4,Calibration!$D$2:$D$4,G23)</f>
        <v>579.01041538183972</v>
      </c>
    </row>
    <row r="24" spans="1:12" x14ac:dyDescent="0.25">
      <c r="A24">
        <v>110090</v>
      </c>
      <c r="B24">
        <v>14.53800011</v>
      </c>
      <c r="C24">
        <v>0.63239997999999997</v>
      </c>
      <c r="D24">
        <v>721.79101562000005</v>
      </c>
      <c r="E24">
        <v>1.6627999499999999</v>
      </c>
      <c r="F24">
        <v>940.45800781000003</v>
      </c>
      <c r="G24">
        <v>1.53209996</v>
      </c>
      <c r="H24">
        <v>1303.6169433600001</v>
      </c>
      <c r="J24" s="2">
        <f>TREND(Calibration!$A$2:$A$4,Calibration!$B$2:$B$4,C24)</f>
        <v>412.0323502655861</v>
      </c>
      <c r="K24" s="2">
        <f>TREND(Calibration!$A$2:$A$4,Calibration!$C$2:$C$4,E24)</f>
        <v>650.17282487914349</v>
      </c>
      <c r="L24" s="2">
        <f>TREND(Calibration!$A$2:$A$4,Calibration!$D$2:$D$4,G24)</f>
        <v>580.33357932987144</v>
      </c>
    </row>
    <row r="25" spans="1:12" x14ac:dyDescent="0.25">
      <c r="A25">
        <v>115090</v>
      </c>
      <c r="B25">
        <v>14.44499969</v>
      </c>
      <c r="C25">
        <v>0.63180000000000003</v>
      </c>
      <c r="D25">
        <v>896.31402588000003</v>
      </c>
      <c r="E25">
        <v>1.6233999699999999</v>
      </c>
      <c r="F25">
        <v>868.20202637</v>
      </c>
      <c r="G25">
        <v>1.5369999400000001</v>
      </c>
      <c r="H25">
        <v>9.9000003020963209E+37</v>
      </c>
      <c r="J25" s="2">
        <f>TREND(Calibration!$A$2:$A$4,Calibration!$B$2:$B$4,C25)</f>
        <v>411.66176301395711</v>
      </c>
      <c r="K25" s="2">
        <f>TREND(Calibration!$A$2:$A$4,Calibration!$C$2:$C$4,E25)</f>
        <v>634.27904323029202</v>
      </c>
      <c r="L25" s="2">
        <f>TREND(Calibration!$A$2:$A$4,Calibration!$D$2:$D$4,G25)</f>
        <v>582.35971017713257</v>
      </c>
    </row>
    <row r="26" spans="1:12" x14ac:dyDescent="0.25">
      <c r="A26">
        <v>120090</v>
      </c>
      <c r="B26">
        <v>14.373999599999999</v>
      </c>
      <c r="C26">
        <v>0.63290000000000002</v>
      </c>
      <c r="D26">
        <v>1117.4119873</v>
      </c>
      <c r="E26">
        <v>1.6368999500000001</v>
      </c>
      <c r="F26">
        <v>640.04797363</v>
      </c>
      <c r="G26">
        <v>1.53750002</v>
      </c>
      <c r="H26">
        <v>9.9000003020963209E+37</v>
      </c>
      <c r="J26" s="2">
        <f>TREND(Calibration!$A$2:$A$4,Calibration!$B$2:$B$4,C26)</f>
        <v>412.34119562303061</v>
      </c>
      <c r="K26" s="2">
        <f>TREND(Calibration!$A$2:$A$4,Calibration!$C$2:$C$4,E26)</f>
        <v>639.72487681660004</v>
      </c>
      <c r="L26" s="2">
        <f>TREND(Calibration!$A$2:$A$4,Calibration!$D$2:$D$4,G26)</f>
        <v>582.56649214646677</v>
      </c>
    </row>
    <row r="27" spans="1:12" x14ac:dyDescent="0.25">
      <c r="A27">
        <v>125090</v>
      </c>
      <c r="B27">
        <v>14.29399967</v>
      </c>
      <c r="C27">
        <v>0.63719999999999999</v>
      </c>
      <c r="D27">
        <v>1026.73400879</v>
      </c>
      <c r="E27">
        <v>1.5872000500000001</v>
      </c>
      <c r="F27">
        <v>758.99298095999995</v>
      </c>
      <c r="G27">
        <v>1.5391000500000001</v>
      </c>
      <c r="H27">
        <v>9.9000003020963209E+37</v>
      </c>
      <c r="J27" s="2">
        <f>TREND(Calibration!$A$2:$A$4,Calibration!$B$2:$B$4,C27)</f>
        <v>414.99715945849982</v>
      </c>
      <c r="K27" s="2">
        <f>TREND(Calibration!$A$2:$A$4,Calibration!$C$2:$C$4,E27)</f>
        <v>619.67615195507074</v>
      </c>
      <c r="L27" s="2">
        <f>TREND(Calibration!$A$2:$A$4,Calibration!$D$2:$D$4,G27)</f>
        <v>583.22810099783828</v>
      </c>
    </row>
    <row r="28" spans="1:12" x14ac:dyDescent="0.25">
      <c r="A28">
        <v>130090</v>
      </c>
      <c r="B28">
        <v>14.20400047</v>
      </c>
      <c r="C28">
        <v>0.63290000000000002</v>
      </c>
      <c r="D28">
        <v>1162.3270263700001</v>
      </c>
      <c r="E28">
        <v>1.58389997</v>
      </c>
      <c r="F28">
        <v>787.73199463000003</v>
      </c>
      <c r="G28">
        <v>1.5391000500000001</v>
      </c>
      <c r="H28">
        <v>1322.3060302700001</v>
      </c>
      <c r="J28" s="2">
        <f>TREND(Calibration!$A$2:$A$4,Calibration!$B$2:$B$4,C28)</f>
        <v>412.34119562303061</v>
      </c>
      <c r="K28" s="2">
        <f>TREND(Calibration!$A$2:$A$4,Calibration!$C$2:$C$4,E28)</f>
        <v>618.34491394571785</v>
      </c>
      <c r="L28" s="2">
        <f>TREND(Calibration!$A$2:$A$4,Calibration!$D$2:$D$4,G28)</f>
        <v>583.22810099783828</v>
      </c>
    </row>
    <row r="29" spans="1:12" x14ac:dyDescent="0.25">
      <c r="A29">
        <v>135090</v>
      </c>
      <c r="B29">
        <v>14.15999985</v>
      </c>
      <c r="C29">
        <v>0.62639999000000002</v>
      </c>
      <c r="D29">
        <v>9.9000003020963209E+37</v>
      </c>
      <c r="E29">
        <v>1.57529998</v>
      </c>
      <c r="F29">
        <v>276.71200562000001</v>
      </c>
      <c r="G29">
        <v>1.5379999900000001</v>
      </c>
      <c r="H29">
        <v>9.9000003020963209E+37</v>
      </c>
      <c r="J29" s="2">
        <f>TREND(Calibration!$A$2:$A$4,Calibration!$B$2:$B$4,C29)</f>
        <v>408.32636039275428</v>
      </c>
      <c r="K29" s="2">
        <f>TREND(Calibration!$A$2:$A$4,Calibration!$C$2:$C$4,E29)</f>
        <v>614.87571514809645</v>
      </c>
      <c r="L29" s="2">
        <f>TREND(Calibration!$A$2:$A$4,Calibration!$D$2:$D$4,G29)</f>
        <v>582.77322863104541</v>
      </c>
    </row>
    <row r="30" spans="1:12" x14ac:dyDescent="0.25">
      <c r="A30">
        <v>140090</v>
      </c>
      <c r="B30">
        <v>14.305999760000001</v>
      </c>
      <c r="C30">
        <v>0.63779998000000004</v>
      </c>
      <c r="D30">
        <v>611.13098145000004</v>
      </c>
      <c r="E30">
        <v>1.59739995</v>
      </c>
      <c r="F30">
        <v>960.98901366999996</v>
      </c>
      <c r="G30">
        <v>1.5369999400000001</v>
      </c>
      <c r="H30">
        <v>1111.7619628899999</v>
      </c>
      <c r="J30" s="2">
        <f>TREND(Calibration!$A$2:$A$4,Calibration!$B$2:$B$4,C30)</f>
        <v>415.36774671012887</v>
      </c>
      <c r="K30" s="2">
        <f>TREND(Calibration!$A$2:$A$4,Calibration!$C$2:$C$4,E30)</f>
        <v>623.79074753202588</v>
      </c>
      <c r="L30" s="2">
        <f>TREND(Calibration!$A$2:$A$4,Calibration!$D$2:$D$4,G30)</f>
        <v>582.35971017713257</v>
      </c>
    </row>
    <row r="31" spans="1:12" x14ac:dyDescent="0.25">
      <c r="A31">
        <v>145090</v>
      </c>
      <c r="B31">
        <v>14.42199993</v>
      </c>
      <c r="C31">
        <v>0.63719999999999999</v>
      </c>
      <c r="D31">
        <v>1197.6149902300001</v>
      </c>
      <c r="E31">
        <v>1.6007000199999999</v>
      </c>
      <c r="F31">
        <v>1243.19299316</v>
      </c>
      <c r="G31">
        <v>1.5391000500000001</v>
      </c>
      <c r="H31">
        <v>9.9000003020963209E+37</v>
      </c>
      <c r="J31" s="2">
        <f>TREND(Calibration!$A$2:$A$4,Calibration!$B$2:$B$4,C31)</f>
        <v>414.99715945849982</v>
      </c>
      <c r="K31" s="2">
        <f>TREND(Calibration!$A$2:$A$4,Calibration!$C$2:$C$4,E31)</f>
        <v>625.12198150742188</v>
      </c>
      <c r="L31" s="2">
        <f>TREND(Calibration!$A$2:$A$4,Calibration!$D$2:$D$4,G31)</f>
        <v>583.22810099783828</v>
      </c>
    </row>
    <row r="32" spans="1:12" x14ac:dyDescent="0.25">
      <c r="A32">
        <v>150099</v>
      </c>
      <c r="B32">
        <v>14.48400021</v>
      </c>
      <c r="C32">
        <v>0.63669997</v>
      </c>
      <c r="D32">
        <v>1278.5760498</v>
      </c>
      <c r="E32">
        <v>1.63629997</v>
      </c>
      <c r="F32">
        <v>893.60699463000003</v>
      </c>
      <c r="G32">
        <v>1.5391000500000001</v>
      </c>
      <c r="H32">
        <v>9.9000003020963209E+37</v>
      </c>
      <c r="J32" s="2">
        <f>TREND(Calibration!$A$2:$A$4,Calibration!$B$2:$B$4,C32)</f>
        <v>414.68830792439525</v>
      </c>
      <c r="K32" s="2">
        <f>TREND(Calibration!$A$2:$A$4,Calibration!$C$2:$C$4,E32)</f>
        <v>639.48284747765933</v>
      </c>
      <c r="L32" s="2">
        <f>TREND(Calibration!$A$2:$A$4,Calibration!$D$2:$D$4,G32)</f>
        <v>583.22810099783828</v>
      </c>
    </row>
    <row r="33" spans="1:12" x14ac:dyDescent="0.25">
      <c r="A33">
        <v>155092</v>
      </c>
      <c r="B33">
        <v>14.51599979</v>
      </c>
      <c r="C33">
        <v>0.62159997</v>
      </c>
      <c r="D33">
        <v>1003.03900146</v>
      </c>
      <c r="E33">
        <v>1.6217000500000001</v>
      </c>
      <c r="F33">
        <v>1021.51599121</v>
      </c>
      <c r="G33">
        <v>1.5397000300000001</v>
      </c>
      <c r="H33">
        <v>1212.4709472699999</v>
      </c>
      <c r="J33" s="2">
        <f>TREND(Calibration!$A$2:$A$4,Calibration!$B$2:$B$4,C33)</f>
        <v>405.36155119984056</v>
      </c>
      <c r="K33" s="2">
        <f>TREND(Calibration!$A$2:$A$4,Calibration!$C$2:$C$4,E33)</f>
        <v>633.59330284919247</v>
      </c>
      <c r="L33" s="2">
        <f>TREND(Calibration!$A$2:$A$4,Calibration!$D$2:$D$4,G33)</f>
        <v>583.47619139529706</v>
      </c>
    </row>
    <row r="34" spans="1:12" x14ac:dyDescent="0.25">
      <c r="A34">
        <v>160092</v>
      </c>
      <c r="B34">
        <v>14.43500042</v>
      </c>
      <c r="C34">
        <v>0.63180000000000003</v>
      </c>
      <c r="D34">
        <v>684.29901123000002</v>
      </c>
      <c r="E34">
        <v>1.5964000199999999</v>
      </c>
      <c r="F34">
        <v>1279.4160156200001</v>
      </c>
      <c r="G34">
        <v>1.5418000199999999</v>
      </c>
      <c r="H34">
        <v>9.9000003020963209E+37</v>
      </c>
      <c r="J34" s="2">
        <f>TREND(Calibration!$A$2:$A$4,Calibration!$B$2:$B$4,C34)</f>
        <v>411.66176301395711</v>
      </c>
      <c r="K34" s="2">
        <f>TREND(Calibration!$A$2:$A$4,Calibration!$C$2:$C$4,E34)</f>
        <v>623.38738009163274</v>
      </c>
      <c r="L34" s="2">
        <f>TREND(Calibration!$A$2:$A$4,Calibration!$D$2:$D$4,G34)</f>
        <v>584.34453259626923</v>
      </c>
    </row>
    <row r="35" spans="1:12" x14ac:dyDescent="0.25">
      <c r="A35">
        <v>165092</v>
      </c>
      <c r="B35">
        <v>14.31499958</v>
      </c>
      <c r="C35">
        <v>0.63450002999999999</v>
      </c>
      <c r="D35">
        <v>1074.4930419899999</v>
      </c>
      <c r="E35">
        <v>1.5964000199999999</v>
      </c>
      <c r="F35">
        <v>1143.6510009799999</v>
      </c>
      <c r="G35">
        <v>1.54130006</v>
      </c>
      <c r="H35">
        <v>9.9000003020963209E+37</v>
      </c>
      <c r="J35" s="2">
        <f>TREND(Calibration!$A$2:$A$4,Calibration!$B$2:$B$4,C35)</f>
        <v>413.32947976620869</v>
      </c>
      <c r="K35" s="2">
        <f>TREND(Calibration!$A$2:$A$4,Calibration!$C$2:$C$4,E35)</f>
        <v>623.38738009163274</v>
      </c>
      <c r="L35" s="2">
        <f>TREND(Calibration!$A$2:$A$4,Calibration!$D$2:$D$4,G35)</f>
        <v>584.13780024666846</v>
      </c>
    </row>
    <row r="36" spans="1:12" x14ac:dyDescent="0.25">
      <c r="A36">
        <v>170092</v>
      </c>
      <c r="B36">
        <v>14.21500015</v>
      </c>
      <c r="C36">
        <v>0.62809998</v>
      </c>
      <c r="D36">
        <v>1027.2130127</v>
      </c>
      <c r="E36">
        <v>1.6131000499999999</v>
      </c>
      <c r="F36">
        <v>9.9000003020963209E+37</v>
      </c>
      <c r="G36">
        <v>1.54340005</v>
      </c>
      <c r="H36">
        <v>9.9000003020963209E+37</v>
      </c>
      <c r="J36" s="2">
        <f>TREND(Calibration!$A$2:$A$4,Calibration!$B$2:$B$4,C36)</f>
        <v>409.3763864301169</v>
      </c>
      <c r="K36" s="2">
        <f>TREND(Calibration!$A$2:$A$4,Calibration!$C$2:$C$4,E36)</f>
        <v>630.12410001761418</v>
      </c>
      <c r="L36" s="2">
        <f>TREND(Calibration!$A$2:$A$4,Calibration!$D$2:$D$4,G36)</f>
        <v>585.00614144764074</v>
      </c>
    </row>
    <row r="37" spans="1:12" x14ac:dyDescent="0.25">
      <c r="A37">
        <v>175092</v>
      </c>
      <c r="B37">
        <v>14.204999920000001</v>
      </c>
      <c r="C37">
        <v>0.62910001999999998</v>
      </c>
      <c r="D37">
        <v>579.57299805000002</v>
      </c>
      <c r="E37">
        <v>1.6319999700000001</v>
      </c>
      <c r="F37">
        <v>9.9000003020963209E+37</v>
      </c>
      <c r="G37">
        <v>1.54449999</v>
      </c>
      <c r="H37">
        <v>9.9000003020963209E+37</v>
      </c>
      <c r="J37" s="2">
        <f>TREND(Calibration!$A$2:$A$4,Calibration!$B$2:$B$4,C37)</f>
        <v>409.99407714500586</v>
      </c>
      <c r="K37" s="2">
        <f>TREND(Calibration!$A$2:$A$4,Calibration!$C$2:$C$4,E37)</f>
        <v>637.74824606187019</v>
      </c>
      <c r="L37" s="2">
        <f>TREND(Calibration!$A$2:$A$4,Calibration!$D$2:$D$4,G37)</f>
        <v>585.4609641947003</v>
      </c>
    </row>
    <row r="38" spans="1:12" x14ac:dyDescent="0.25">
      <c r="A38">
        <v>180093</v>
      </c>
      <c r="B38">
        <v>14.21800041</v>
      </c>
      <c r="C38">
        <v>0.62749999999999995</v>
      </c>
      <c r="D38">
        <v>958.32702637</v>
      </c>
      <c r="E38">
        <v>1.61580002</v>
      </c>
      <c r="F38">
        <v>9.9000003020963209E+37</v>
      </c>
      <c r="G38">
        <v>1.5397000300000001</v>
      </c>
      <c r="H38">
        <v>9.9000003020963209E+37</v>
      </c>
      <c r="J38" s="2">
        <f>TREND(Calibration!$A$2:$A$4,Calibration!$B$2:$B$4,C38)</f>
        <v>409.00579917848785</v>
      </c>
      <c r="K38" s="2">
        <f>TREND(Calibration!$A$2:$A$4,Calibration!$C$2:$C$4,E38)</f>
        <v>631.21325624658823</v>
      </c>
      <c r="L38" s="2">
        <f>TREND(Calibration!$A$2:$A$4,Calibration!$D$2:$D$4,G38)</f>
        <v>583.47619139529706</v>
      </c>
    </row>
    <row r="39" spans="1:12" x14ac:dyDescent="0.25">
      <c r="A39">
        <v>185092</v>
      </c>
      <c r="B39">
        <v>14.27999973</v>
      </c>
      <c r="C39">
        <v>0.62050002999999998</v>
      </c>
      <c r="D39">
        <v>136.58200073</v>
      </c>
      <c r="E39">
        <v>1.6368999500000001</v>
      </c>
      <c r="F39">
        <v>1063.9689941399999</v>
      </c>
      <c r="G39">
        <v>1.5456000599999999</v>
      </c>
      <c r="H39">
        <v>9.9000003020963209E+37</v>
      </c>
      <c r="J39" s="2">
        <f>TREND(Calibration!$A$2:$A$4,Calibration!$B$2:$B$4,C39)</f>
        <v>404.68215565072751</v>
      </c>
      <c r="K39" s="2">
        <f>TREND(Calibration!$A$2:$A$4,Calibration!$C$2:$C$4,E39)</f>
        <v>639.72487681660004</v>
      </c>
      <c r="L39" s="2">
        <f>TREND(Calibration!$A$2:$A$4,Calibration!$D$2:$D$4,G39)</f>
        <v>585.91584069647092</v>
      </c>
    </row>
    <row r="40" spans="1:12" x14ac:dyDescent="0.25">
      <c r="A40">
        <v>190092</v>
      </c>
      <c r="B40">
        <v>14.41300011</v>
      </c>
      <c r="C40">
        <v>0.63450002999999999</v>
      </c>
      <c r="D40">
        <v>461.61300659</v>
      </c>
      <c r="E40">
        <v>1.6309000300000001</v>
      </c>
      <c r="F40">
        <v>9.9000003020963209E+37</v>
      </c>
      <c r="G40">
        <v>1.54990005</v>
      </c>
      <c r="H40">
        <v>1010.7119751</v>
      </c>
      <c r="J40" s="2">
        <f>TREND(Calibration!$A$2:$A$4,Calibration!$B$2:$B$4,C40)</f>
        <v>413.32947976620869</v>
      </c>
      <c r="K40" s="2">
        <f>TREND(Calibration!$A$2:$A$4,Calibration!$C$2:$C$4,E40)</f>
        <v>637.30453501971135</v>
      </c>
      <c r="L40" s="2">
        <f>TREND(Calibration!$A$2:$A$4,Calibration!$D$2:$D$4,G40)</f>
        <v>587.69387701129563</v>
      </c>
    </row>
    <row r="41" spans="1:12" x14ac:dyDescent="0.25">
      <c r="A41">
        <v>195093</v>
      </c>
      <c r="B41">
        <v>14.46800041</v>
      </c>
      <c r="C41">
        <v>0.62910001999999998</v>
      </c>
      <c r="D41">
        <v>1142.69299316</v>
      </c>
      <c r="E41">
        <v>1.63310003</v>
      </c>
      <c r="F41">
        <v>1173.34997559</v>
      </c>
      <c r="G41">
        <v>1.54879999</v>
      </c>
      <c r="H41">
        <v>9.9000003020963209E+37</v>
      </c>
      <c r="J41" s="2">
        <f>TREND(Calibration!$A$2:$A$4,Calibration!$B$2:$B$4,C41)</f>
        <v>409.99407714500586</v>
      </c>
      <c r="K41" s="2">
        <f>TREND(Calibration!$A$2:$A$4,Calibration!$C$2:$C$4,E41)</f>
        <v>638.19200551151039</v>
      </c>
      <c r="L41" s="2">
        <f>TREND(Calibration!$A$2:$A$4,Calibration!$D$2:$D$4,G41)</f>
        <v>587.23900464450276</v>
      </c>
    </row>
    <row r="42" spans="1:12" x14ac:dyDescent="0.25">
      <c r="A42">
        <v>200093</v>
      </c>
      <c r="B42">
        <v>14.489999770000001</v>
      </c>
      <c r="C42">
        <v>0.62749999999999995</v>
      </c>
      <c r="D42">
        <v>578.35797118999994</v>
      </c>
      <c r="E42">
        <v>1.6093000200000001</v>
      </c>
      <c r="F42">
        <v>1193.0350341799999</v>
      </c>
      <c r="G42">
        <v>1.5461000199999999</v>
      </c>
      <c r="H42">
        <v>1218.50097656</v>
      </c>
      <c r="J42" s="2">
        <f>TREND(Calibration!$A$2:$A$4,Calibration!$B$2:$B$4,C42)</f>
        <v>409.00579917848785</v>
      </c>
      <c r="K42" s="2">
        <f>TREND(Calibration!$A$2:$A$4,Calibration!$C$2:$C$4,E42)</f>
        <v>628.59118433900005</v>
      </c>
      <c r="L42" s="2">
        <f>TREND(Calibration!$A$2:$A$4,Calibration!$D$2:$D$4,G42)</f>
        <v>586.12257304607169</v>
      </c>
    </row>
    <row r="43" spans="1:12" x14ac:dyDescent="0.25">
      <c r="A43">
        <v>205092</v>
      </c>
      <c r="B43">
        <v>14.44499969</v>
      </c>
      <c r="C43">
        <v>0.63889998000000003</v>
      </c>
      <c r="D43">
        <v>568.16900635000002</v>
      </c>
      <c r="E43">
        <v>1.5872000500000001</v>
      </c>
      <c r="F43">
        <v>9.9000003020963209E+37</v>
      </c>
      <c r="G43">
        <v>1.5461000199999999</v>
      </c>
      <c r="H43">
        <v>1292.5019531200001</v>
      </c>
      <c r="J43" s="2">
        <f>TREND(Calibration!$A$2:$A$4,Calibration!$B$2:$B$4,C43)</f>
        <v>416.04717931920237</v>
      </c>
      <c r="K43" s="2">
        <f>TREND(Calibration!$A$2:$A$4,Calibration!$C$2:$C$4,E43)</f>
        <v>619.67615195507074</v>
      </c>
      <c r="L43" s="2">
        <f>TREND(Calibration!$A$2:$A$4,Calibration!$D$2:$D$4,G43)</f>
        <v>586.12257304607169</v>
      </c>
    </row>
    <row r="44" spans="1:12" x14ac:dyDescent="0.25">
      <c r="A44">
        <v>210101</v>
      </c>
      <c r="B44">
        <v>14.29300022</v>
      </c>
      <c r="C44">
        <v>0.62269998000000004</v>
      </c>
      <c r="D44">
        <v>9.9000003020963209E+37</v>
      </c>
      <c r="E44">
        <v>1.6066000499999999</v>
      </c>
      <c r="F44">
        <v>549.73797606999995</v>
      </c>
      <c r="G44">
        <v>1.54449999</v>
      </c>
      <c r="H44">
        <v>9.9000003020963209E+37</v>
      </c>
      <c r="J44" s="2">
        <f>TREND(Calibration!$A$2:$A$4,Calibration!$B$2:$B$4,C44)</f>
        <v>406.04098998557419</v>
      </c>
      <c r="K44" s="2">
        <f>TREND(Calibration!$A$2:$A$4,Calibration!$C$2:$C$4,E44)</f>
        <v>627.50202811002612</v>
      </c>
      <c r="L44" s="2">
        <f>TREND(Calibration!$A$2:$A$4,Calibration!$D$2:$D$4,G44)</f>
        <v>585.4609641947003</v>
      </c>
    </row>
    <row r="45" spans="1:12" x14ac:dyDescent="0.25">
      <c r="A45">
        <v>215092</v>
      </c>
      <c r="B45">
        <v>14.24400043</v>
      </c>
      <c r="C45">
        <v>0.63779998000000004</v>
      </c>
      <c r="D45">
        <v>438.43798828000001</v>
      </c>
      <c r="E45">
        <v>1.60339999</v>
      </c>
      <c r="F45">
        <v>1044.9949951200001</v>
      </c>
      <c r="G45">
        <v>1.5461000199999999</v>
      </c>
      <c r="H45">
        <v>1081.7380371100001</v>
      </c>
      <c r="J45" s="2">
        <f>TREND(Calibration!$A$2:$A$4,Calibration!$B$2:$B$4,C45)</f>
        <v>415.36774671012887</v>
      </c>
      <c r="K45" s="2">
        <f>TREND(Calibration!$A$2:$A$4,Calibration!$C$2:$C$4,E45)</f>
        <v>626.21113773639581</v>
      </c>
      <c r="L45" s="2">
        <f>TREND(Calibration!$A$2:$A$4,Calibration!$D$2:$D$4,G45)</f>
        <v>586.12257304607169</v>
      </c>
    </row>
    <row r="46" spans="1:12" x14ac:dyDescent="0.25">
      <c r="A46">
        <v>220093</v>
      </c>
      <c r="B46">
        <v>14.11100006</v>
      </c>
      <c r="C46">
        <v>0.62749999999999995</v>
      </c>
      <c r="D46">
        <v>1191.95495605</v>
      </c>
      <c r="E46">
        <v>1.5666999800000001</v>
      </c>
      <c r="F46">
        <v>899.68798828000001</v>
      </c>
      <c r="G46">
        <v>1.54990005</v>
      </c>
      <c r="H46">
        <v>9.9000003020963209E+37</v>
      </c>
      <c r="J46" s="2">
        <f>TREND(Calibration!$A$2:$A$4,Calibration!$B$2:$B$4,C46)</f>
        <v>409.00579917848785</v>
      </c>
      <c r="K46" s="2">
        <f>TREND(Calibration!$A$2:$A$4,Calibration!$C$2:$C$4,E46)</f>
        <v>611.40651231651827</v>
      </c>
      <c r="L46" s="2">
        <f>TREND(Calibration!$A$2:$A$4,Calibration!$D$2:$D$4,G46)</f>
        <v>587.69387701129563</v>
      </c>
    </row>
    <row r="47" spans="1:12" x14ac:dyDescent="0.25">
      <c r="A47">
        <v>225092</v>
      </c>
      <c r="B47">
        <v>14.12100029</v>
      </c>
      <c r="C47">
        <v>0.62269998000000004</v>
      </c>
      <c r="D47">
        <v>833.46600341999999</v>
      </c>
      <c r="E47">
        <v>1.53429997</v>
      </c>
      <c r="F47">
        <v>871.34197998000002</v>
      </c>
      <c r="G47">
        <v>1.5467</v>
      </c>
      <c r="H47">
        <v>9.9000003020963209E+37</v>
      </c>
      <c r="J47" s="2">
        <f>TREND(Calibration!$A$2:$A$4,Calibration!$B$2:$B$4,C47)</f>
        <v>406.04098998557419</v>
      </c>
      <c r="K47" s="2">
        <f>TREND(Calibration!$A$2:$A$4,Calibration!$C$2:$C$4,E47)</f>
        <v>598.33648831242976</v>
      </c>
      <c r="L47" s="2">
        <f>TREND(Calibration!$A$2:$A$4,Calibration!$D$2:$D$4,G47)</f>
        <v>586.37066344353047</v>
      </c>
    </row>
    <row r="48" spans="1:12" x14ac:dyDescent="0.25">
      <c r="A48">
        <v>230092</v>
      </c>
      <c r="B48">
        <v>14.288999560000001</v>
      </c>
      <c r="C48">
        <v>0.62</v>
      </c>
      <c r="D48">
        <v>627.45800781000003</v>
      </c>
      <c r="E48">
        <v>1.5687999699999999</v>
      </c>
      <c r="F48">
        <v>739.23498534999999</v>
      </c>
      <c r="G48">
        <v>1.54340005</v>
      </c>
      <c r="H48">
        <v>9.9000003020963209E+37</v>
      </c>
      <c r="J48" s="2">
        <f>TREND(Calibration!$A$2:$A$4,Calibration!$B$2:$B$4,C48)</f>
        <v>404.37330411662293</v>
      </c>
      <c r="K48" s="2">
        <f>TREND(Calibration!$A$2:$A$4,Calibration!$C$2:$C$4,E48)</f>
        <v>612.2536392065515</v>
      </c>
      <c r="L48" s="2">
        <f>TREND(Calibration!$A$2:$A$4,Calibration!$D$2:$D$4,G48)</f>
        <v>585.00614144764074</v>
      </c>
    </row>
    <row r="49" spans="1:12" x14ac:dyDescent="0.25">
      <c r="A49">
        <v>235092</v>
      </c>
      <c r="B49">
        <v>14.480999949999999</v>
      </c>
      <c r="C49">
        <v>0.61940002000000005</v>
      </c>
      <c r="D49">
        <v>621.54498291000004</v>
      </c>
      <c r="E49">
        <v>1.5471999599999999</v>
      </c>
      <c r="F49">
        <v>627.61700439000003</v>
      </c>
      <c r="G49">
        <v>1.53750002</v>
      </c>
      <c r="H49">
        <v>9.9000003020963209E+37</v>
      </c>
      <c r="J49" s="2">
        <f>TREND(Calibration!$A$2:$A$4,Calibration!$B$2:$B$4,C49)</f>
        <v>404.00271686499394</v>
      </c>
      <c r="K49" s="2">
        <f>TREND(Calibration!$A$2:$A$4,Calibration!$C$2:$C$4,E49)</f>
        <v>603.5402885258402</v>
      </c>
      <c r="L49" s="2">
        <f>TREND(Calibration!$A$2:$A$4,Calibration!$D$2:$D$4,G49)</f>
        <v>582.56649214646677</v>
      </c>
    </row>
    <row r="50" spans="1:12" x14ac:dyDescent="0.25">
      <c r="A50">
        <v>240092</v>
      </c>
      <c r="B50">
        <v>14.661999700000001</v>
      </c>
      <c r="C50">
        <v>0.63239997999999997</v>
      </c>
      <c r="D50">
        <v>860.08801270000004</v>
      </c>
      <c r="E50">
        <v>1.52890003</v>
      </c>
      <c r="F50">
        <v>894.35400390999996</v>
      </c>
      <c r="G50">
        <v>1.5391000500000001</v>
      </c>
      <c r="H50">
        <v>1369.85095215</v>
      </c>
      <c r="J50" s="2">
        <f>TREND(Calibration!$A$2:$A$4,Calibration!$B$2:$B$4,C50)</f>
        <v>412.0323502655861</v>
      </c>
      <c r="K50" s="2">
        <f>TREND(Calibration!$A$2:$A$4,Calibration!$C$2:$C$4,E50)</f>
        <v>596.15817585448178</v>
      </c>
      <c r="L50" s="2">
        <f>TREND(Calibration!$A$2:$A$4,Calibration!$D$2:$D$4,G50)</f>
        <v>583.22810099783828</v>
      </c>
    </row>
    <row r="51" spans="1:12" x14ac:dyDescent="0.25">
      <c r="A51">
        <v>245092</v>
      </c>
      <c r="B51">
        <v>14.708000180000001</v>
      </c>
      <c r="C51">
        <v>0.63620001000000004</v>
      </c>
      <c r="D51">
        <v>933.00097656000003</v>
      </c>
      <c r="E51">
        <v>1.5008000100000001</v>
      </c>
      <c r="F51">
        <v>756.33197021000001</v>
      </c>
      <c r="G51">
        <v>1.5402</v>
      </c>
      <c r="H51">
        <v>9.9000003020963209E+37</v>
      </c>
      <c r="J51" s="2">
        <f>TREND(Calibration!$A$2:$A$4,Calibration!$B$2:$B$4,C51)</f>
        <v>414.3794996269113</v>
      </c>
      <c r="K51" s="2">
        <f>TREND(Calibration!$A$2:$A$4,Calibration!$C$2:$C$4,E51)</f>
        <v>584.82274923222565</v>
      </c>
      <c r="L51" s="2">
        <f>TREND(Calibration!$A$2:$A$4,Calibration!$D$2:$D$4,G51)</f>
        <v>583.68292787987559</v>
      </c>
    </row>
    <row r="52" spans="1:12" x14ac:dyDescent="0.25">
      <c r="A52">
        <v>250092</v>
      </c>
      <c r="B52">
        <v>14.635999679999999</v>
      </c>
      <c r="C52">
        <v>0.62860000000000005</v>
      </c>
      <c r="D52">
        <v>999.98999022999999</v>
      </c>
      <c r="E52">
        <v>1.53100002</v>
      </c>
      <c r="F52">
        <v>1061.0369873</v>
      </c>
      <c r="G52">
        <v>1.54069996</v>
      </c>
      <c r="H52">
        <v>9.9000003020963209E+37</v>
      </c>
      <c r="J52" s="2">
        <f>TREND(Calibration!$A$2:$A$4,Calibration!$B$2:$B$4,C52)</f>
        <v>409.68523178756141</v>
      </c>
      <c r="K52" s="2">
        <f>TREND(Calibration!$A$2:$A$4,Calibration!$C$2:$C$4,E52)</f>
        <v>597.00530274451512</v>
      </c>
      <c r="L52" s="2">
        <f>TREND(Calibration!$A$2:$A$4,Calibration!$D$2:$D$4,G52)</f>
        <v>583.88966022947636</v>
      </c>
    </row>
    <row r="53" spans="1:12" x14ac:dyDescent="0.25">
      <c r="A53">
        <v>255092</v>
      </c>
      <c r="B53">
        <v>14.522999759999999</v>
      </c>
      <c r="C53">
        <v>0.63020003000000002</v>
      </c>
      <c r="D53">
        <v>932.44799805000002</v>
      </c>
      <c r="E53">
        <v>1.5255999600000001</v>
      </c>
      <c r="F53">
        <v>9.9000003020963209E+37</v>
      </c>
      <c r="G53">
        <v>1.54449999</v>
      </c>
      <c r="H53">
        <v>9.9000003020963209E+37</v>
      </c>
      <c r="J53" s="2">
        <f>TREND(Calibration!$A$2:$A$4,Calibration!$B$2:$B$4,C53)</f>
        <v>410.67351593073948</v>
      </c>
      <c r="K53" s="2">
        <f>TREND(Calibration!$A$2:$A$4,Calibration!$C$2:$C$4,E53)</f>
        <v>594.82694187908578</v>
      </c>
      <c r="L53" s="2">
        <f>TREND(Calibration!$A$2:$A$4,Calibration!$D$2:$D$4,G53)</f>
        <v>585.4609641947003</v>
      </c>
    </row>
    <row r="54" spans="1:12" x14ac:dyDescent="0.25">
      <c r="A54">
        <v>260093</v>
      </c>
      <c r="B54">
        <v>14.42199993</v>
      </c>
      <c r="C54">
        <v>0.62639999000000002</v>
      </c>
      <c r="D54">
        <v>907.13702393000005</v>
      </c>
      <c r="E54">
        <v>1.5316000000000001</v>
      </c>
      <c r="F54">
        <v>9.9000003020963209E+37</v>
      </c>
      <c r="G54">
        <v>1.54779994</v>
      </c>
      <c r="H54">
        <v>9.9000003020963209E+37</v>
      </c>
      <c r="J54" s="2">
        <f>TREND(Calibration!$A$2:$A$4,Calibration!$B$2:$B$4,C54)</f>
        <v>408.32636039275428</v>
      </c>
      <c r="K54" s="2">
        <f>TREND(Calibration!$A$2:$A$4,Calibration!$C$2:$C$4,E54)</f>
        <v>597.24733208345583</v>
      </c>
      <c r="L54" s="2">
        <f>TREND(Calibration!$A$2:$A$4,Calibration!$D$2:$D$4,G54)</f>
        <v>586.82548619058991</v>
      </c>
    </row>
    <row r="55" spans="1:12" x14ac:dyDescent="0.25">
      <c r="A55">
        <v>265093</v>
      </c>
      <c r="B55">
        <v>14.335000040000001</v>
      </c>
      <c r="C55">
        <v>0.61729997000000003</v>
      </c>
      <c r="D55">
        <v>610.18597411999997</v>
      </c>
      <c r="E55">
        <v>1.5569000200000001</v>
      </c>
      <c r="F55">
        <v>1075.29296875</v>
      </c>
      <c r="G55">
        <v>1.5391000500000001</v>
      </c>
      <c r="H55">
        <v>9.9000003020963209E+37</v>
      </c>
      <c r="J55" s="2">
        <f>TREND(Calibration!$A$2:$A$4,Calibration!$B$2:$B$4,C55)</f>
        <v>402.70558736437135</v>
      </c>
      <c r="K55" s="2">
        <f>TREND(Calibration!$A$2:$A$4,Calibration!$C$2:$C$4,E55)</f>
        <v>607.45325080705868</v>
      </c>
      <c r="L55" s="2">
        <f>TREND(Calibration!$A$2:$A$4,Calibration!$D$2:$D$4,G55)</f>
        <v>583.22810099783828</v>
      </c>
    </row>
    <row r="56" spans="1:12" x14ac:dyDescent="0.25">
      <c r="A56">
        <v>270092</v>
      </c>
      <c r="B56">
        <v>14.29899979</v>
      </c>
      <c r="C56">
        <v>0.61460000000000004</v>
      </c>
      <c r="D56">
        <v>539.10198975000003</v>
      </c>
      <c r="E56">
        <v>1.6482000400000001</v>
      </c>
      <c r="F56">
        <v>899.69500731999995</v>
      </c>
      <c r="G56">
        <v>1.5359</v>
      </c>
      <c r="H56">
        <v>9.9000003020963209E+37</v>
      </c>
      <c r="J56" s="2">
        <f>TREND(Calibration!$A$2:$A$4,Calibration!$B$2:$B$4,C56)</f>
        <v>401.03790767208022</v>
      </c>
      <c r="K56" s="2">
        <f>TREND(Calibration!$A$2:$A$4,Calibration!$C$2:$C$4,E56)</f>
        <v>644.28328428463351</v>
      </c>
      <c r="L56" s="2">
        <f>TREND(Calibration!$A$2:$A$4,Calibration!$D$2:$D$4,G56)</f>
        <v>581.90488743007313</v>
      </c>
    </row>
    <row r="57" spans="1:12" x14ac:dyDescent="0.25">
      <c r="A57">
        <v>275092</v>
      </c>
      <c r="B57">
        <v>14.286000250000001</v>
      </c>
      <c r="C57">
        <v>0.61729997000000003</v>
      </c>
      <c r="D57">
        <v>683.03002930000002</v>
      </c>
      <c r="E57">
        <v>1.59200001</v>
      </c>
      <c r="F57">
        <v>674.89398193</v>
      </c>
      <c r="G57">
        <v>1.53429997</v>
      </c>
      <c r="H57">
        <v>9.9000003020963209E+37</v>
      </c>
      <c r="J57" s="2">
        <f>TREND(Calibration!$A$2:$A$4,Calibration!$B$2:$B$4,C57)</f>
        <v>402.70558736437135</v>
      </c>
      <c r="K57" s="2">
        <f>TREND(Calibration!$A$2:$A$4,Calibration!$C$2:$C$4,E57)</f>
        <v>621.61243507407789</v>
      </c>
      <c r="L57" s="2">
        <f>TREND(Calibration!$A$2:$A$4,Calibration!$D$2:$D$4,G57)</f>
        <v>581.24327857870162</v>
      </c>
    </row>
    <row r="58" spans="1:12" x14ac:dyDescent="0.25">
      <c r="A58">
        <v>280093</v>
      </c>
      <c r="B58">
        <v>14.369999890000001</v>
      </c>
      <c r="C58">
        <v>0.62319999999999998</v>
      </c>
      <c r="D58">
        <v>899.06201171999999</v>
      </c>
      <c r="E58">
        <v>1.5748000099999999</v>
      </c>
      <c r="F58">
        <v>959.67700194999998</v>
      </c>
      <c r="G58">
        <v>1.53750002</v>
      </c>
      <c r="H58">
        <v>9.9000003020963209E+37</v>
      </c>
      <c r="J58" s="2">
        <f>TREND(Calibration!$A$2:$A$4,Calibration!$B$2:$B$4,C58)</f>
        <v>406.34983534301864</v>
      </c>
      <c r="K58" s="2">
        <f>TREND(Calibration!$A$2:$A$4,Calibration!$C$2:$C$4,E58)</f>
        <v>614.67402941092155</v>
      </c>
      <c r="L58" s="2">
        <f>TREND(Calibration!$A$2:$A$4,Calibration!$D$2:$D$4,G58)</f>
        <v>582.56649214646677</v>
      </c>
    </row>
    <row r="59" spans="1:12" x14ac:dyDescent="0.25">
      <c r="A59">
        <v>285092</v>
      </c>
      <c r="B59">
        <v>14.432000159999999</v>
      </c>
      <c r="C59">
        <v>0.62589996999999997</v>
      </c>
      <c r="D59">
        <v>505.77600097999999</v>
      </c>
      <c r="E59">
        <v>1.56830001</v>
      </c>
      <c r="F59">
        <v>789.09002685999997</v>
      </c>
      <c r="G59">
        <v>1.5440000300000001</v>
      </c>
      <c r="H59">
        <v>9.9000003020963209E+37</v>
      </c>
      <c r="J59" s="2">
        <f>TREND(Calibration!$A$2:$A$4,Calibration!$B$2:$B$4,C59)</f>
        <v>408.01751503530971</v>
      </c>
      <c r="K59" s="2">
        <f>TREND(Calibration!$A$2:$A$4,Calibration!$C$2:$C$4,E59)</f>
        <v>612.05195750333337</v>
      </c>
      <c r="L59" s="2">
        <f>TREND(Calibration!$A$2:$A$4,Calibration!$D$2:$D$4,G59)</f>
        <v>585.25423184509953</v>
      </c>
    </row>
    <row r="60" spans="1:12" x14ac:dyDescent="0.25">
      <c r="A60">
        <v>290104</v>
      </c>
      <c r="B60">
        <v>14.47399998</v>
      </c>
      <c r="C60">
        <v>0.61729997000000003</v>
      </c>
      <c r="D60">
        <v>9.9000003020963209E+37</v>
      </c>
      <c r="E60">
        <v>1.5811999999999999</v>
      </c>
      <c r="F60">
        <v>628.60198975000003</v>
      </c>
      <c r="G60">
        <v>1.54879999</v>
      </c>
      <c r="H60">
        <v>9.9000003020963209E+37</v>
      </c>
      <c r="J60" s="2">
        <f>TREND(Calibration!$A$2:$A$4,Calibration!$B$2:$B$4,C60)</f>
        <v>402.70558736437135</v>
      </c>
      <c r="K60" s="2">
        <f>TREND(Calibration!$A$2:$A$4,Calibration!$C$2:$C$4,E60)</f>
        <v>617.2557577167438</v>
      </c>
      <c r="L60" s="2">
        <f>TREND(Calibration!$A$2:$A$4,Calibration!$D$2:$D$4,G60)</f>
        <v>587.23900464450276</v>
      </c>
    </row>
    <row r="61" spans="1:12" x14ac:dyDescent="0.25">
      <c r="A61">
        <v>295094</v>
      </c>
      <c r="B61">
        <v>14.54599953</v>
      </c>
      <c r="C61">
        <v>0.62050002999999998</v>
      </c>
      <c r="D61">
        <v>610.12799071999996</v>
      </c>
      <c r="E61">
        <v>1.5779999499999999</v>
      </c>
      <c r="F61">
        <v>9.9000003020963209E+37</v>
      </c>
      <c r="G61">
        <v>1.54340005</v>
      </c>
      <c r="H61">
        <v>9.9000003020963209E+37</v>
      </c>
      <c r="J61" s="2">
        <f>TREND(Calibration!$A$2:$A$4,Calibration!$B$2:$B$4,C61)</f>
        <v>404.68215565072751</v>
      </c>
      <c r="K61" s="2">
        <f>TREND(Calibration!$A$2:$A$4,Calibration!$C$2:$C$4,E61)</f>
        <v>615.96487137707038</v>
      </c>
      <c r="L61" s="2">
        <f>TREND(Calibration!$A$2:$A$4,Calibration!$D$2:$D$4,G61)</f>
        <v>585.00614144764074</v>
      </c>
    </row>
    <row r="62" spans="1:12" x14ac:dyDescent="0.25">
      <c r="A62">
        <v>300094</v>
      </c>
      <c r="B62">
        <v>14.458000180000001</v>
      </c>
      <c r="C62">
        <v>0.63239997999999997</v>
      </c>
      <c r="D62">
        <v>865.94396973000005</v>
      </c>
      <c r="E62">
        <v>1.6266000300000001</v>
      </c>
      <c r="F62">
        <v>1040.5870361299999</v>
      </c>
      <c r="G62">
        <v>1.5471999599999999</v>
      </c>
      <c r="H62">
        <v>9.9000003020963209E+37</v>
      </c>
      <c r="J62" s="2">
        <f>TREND(Calibration!$A$2:$A$4,Calibration!$B$2:$B$4,C62)</f>
        <v>412.0323502655861</v>
      </c>
      <c r="K62" s="2">
        <f>TREND(Calibration!$A$2:$A$4,Calibration!$C$2:$C$4,E62)</f>
        <v>635.56993360392232</v>
      </c>
      <c r="L62" s="2">
        <f>TREND(Calibration!$A$2:$A$4,Calibration!$D$2:$D$4,G62)</f>
        <v>586.57739579313113</v>
      </c>
    </row>
    <row r="63" spans="1:12" x14ac:dyDescent="0.25">
      <c r="A63">
        <v>305092</v>
      </c>
      <c r="B63">
        <v>14.380000109999999</v>
      </c>
      <c r="C63">
        <v>0.61940002000000005</v>
      </c>
      <c r="D63">
        <v>1366.41503906</v>
      </c>
      <c r="E63">
        <v>1.59200001</v>
      </c>
      <c r="F63">
        <v>692.65197753999996</v>
      </c>
      <c r="G63">
        <v>1.5456000599999999</v>
      </c>
      <c r="H63">
        <v>9.9000003020963209E+37</v>
      </c>
      <c r="J63" s="2">
        <f>TREND(Calibration!$A$2:$A$4,Calibration!$B$2:$B$4,C63)</f>
        <v>404.00271686499394</v>
      </c>
      <c r="K63" s="2">
        <f>TREND(Calibration!$A$2:$A$4,Calibration!$C$2:$C$4,E63)</f>
        <v>621.61243507407789</v>
      </c>
      <c r="L63" s="2">
        <f>TREND(Calibration!$A$2:$A$4,Calibration!$D$2:$D$4,G63)</f>
        <v>585.91584069647092</v>
      </c>
    </row>
    <row r="64" spans="1:12" x14ac:dyDescent="0.25">
      <c r="A64">
        <v>310092</v>
      </c>
      <c r="B64">
        <v>14.338000299999999</v>
      </c>
      <c r="C64">
        <v>0.61619997000000004</v>
      </c>
      <c r="D64">
        <v>630.94396973000005</v>
      </c>
      <c r="E64">
        <v>1.6617000099999999</v>
      </c>
      <c r="F64">
        <v>705.59497069999998</v>
      </c>
      <c r="G64">
        <v>1.5456000599999999</v>
      </c>
      <c r="H64">
        <v>9.9000003020963209E+37</v>
      </c>
      <c r="J64" s="2">
        <f>TREND(Calibration!$A$2:$A$4,Calibration!$B$2:$B$4,C64)</f>
        <v>402.0261547552978</v>
      </c>
      <c r="K64" s="2">
        <f>TREND(Calibration!$A$2:$A$4,Calibration!$C$2:$C$4,E64)</f>
        <v>649.72911383698465</v>
      </c>
      <c r="L64" s="2">
        <f>TREND(Calibration!$A$2:$A$4,Calibration!$D$2:$D$4,G64)</f>
        <v>585.91584069647092</v>
      </c>
    </row>
    <row r="65" spans="1:12" x14ac:dyDescent="0.25">
      <c r="A65">
        <v>315093</v>
      </c>
      <c r="B65">
        <v>14.29300022</v>
      </c>
      <c r="C65">
        <v>0.61669998999999998</v>
      </c>
      <c r="D65">
        <v>685.90997314000003</v>
      </c>
      <c r="E65">
        <v>1.6751999900000001</v>
      </c>
      <c r="F65">
        <v>632.42199706999997</v>
      </c>
      <c r="G65">
        <v>1.5450999700000001</v>
      </c>
      <c r="H65">
        <v>9.9000003020963209E+37</v>
      </c>
      <c r="J65" s="2">
        <f>TREND(Calibration!$A$2:$A$4,Calibration!$B$2:$B$4,C65)</f>
        <v>402.33500011274225</v>
      </c>
      <c r="K65" s="2">
        <f>TREND(Calibration!$A$2:$A$4,Calibration!$C$2:$C$4,E65)</f>
        <v>655.17494742329279</v>
      </c>
      <c r="L65" s="2">
        <f>TREND(Calibration!$A$2:$A$4,Calibration!$D$2:$D$4,G65)</f>
        <v>585.70905459215896</v>
      </c>
    </row>
    <row r="66" spans="1:12" x14ac:dyDescent="0.25">
      <c r="A66">
        <v>320093</v>
      </c>
      <c r="B66">
        <v>14.317999840000001</v>
      </c>
      <c r="C66">
        <v>0.62099998999999995</v>
      </c>
      <c r="D66">
        <v>870.77801513999998</v>
      </c>
      <c r="E66">
        <v>1.6595</v>
      </c>
      <c r="F66">
        <v>850.97601318</v>
      </c>
      <c r="G66">
        <v>1.5493999700000001</v>
      </c>
      <c r="H66">
        <v>9.9000003020963209E+37</v>
      </c>
      <c r="J66" s="2">
        <f>TREND(Calibration!$A$2:$A$4,Calibration!$B$2:$B$4,C66)</f>
        <v>404.99096394821146</v>
      </c>
      <c r="K66" s="2">
        <f>TREND(Calibration!$A$2:$A$4,Calibration!$C$2:$C$4,E66)</f>
        <v>648.84163931122885</v>
      </c>
      <c r="L66" s="2">
        <f>TREND(Calibration!$A$2:$A$4,Calibration!$D$2:$D$4,G66)</f>
        <v>587.48709504196142</v>
      </c>
    </row>
    <row r="67" spans="1:12" x14ac:dyDescent="0.25">
      <c r="A67">
        <v>325093</v>
      </c>
      <c r="B67">
        <v>14.32499981</v>
      </c>
      <c r="C67">
        <v>0.60860002000000002</v>
      </c>
      <c r="D67">
        <v>9.9000003020963209E+37</v>
      </c>
      <c r="E67">
        <v>1.6038999599999999</v>
      </c>
      <c r="F67">
        <v>210.09100341999999</v>
      </c>
      <c r="G67">
        <v>1.5532000100000001</v>
      </c>
      <c r="H67">
        <v>9.9000003020963209E+37</v>
      </c>
      <c r="J67" s="2">
        <f>TREND(Calibration!$A$2:$A$4,Calibration!$B$2:$B$4,C67)</f>
        <v>397.33192397590841</v>
      </c>
      <c r="K67" s="2">
        <f>TREND(Calibration!$A$2:$A$4,Calibration!$C$2:$C$4,E67)</f>
        <v>626.41282347357071</v>
      </c>
      <c r="L67" s="2">
        <f>TREND(Calibration!$A$2:$A$4,Calibration!$D$2:$D$4,G67)</f>
        <v>589.05840314216312</v>
      </c>
    </row>
    <row r="68" spans="1:12" x14ac:dyDescent="0.25">
      <c r="A68">
        <v>330093</v>
      </c>
      <c r="B68">
        <v>14.477000240000001</v>
      </c>
      <c r="C68">
        <v>0.62</v>
      </c>
      <c r="D68">
        <v>596.11199951000003</v>
      </c>
      <c r="E68">
        <v>1.59909999</v>
      </c>
      <c r="F68">
        <v>1050.3780517600001</v>
      </c>
      <c r="G68">
        <v>1.5493999700000001</v>
      </c>
      <c r="H68">
        <v>1129</v>
      </c>
      <c r="J68" s="2">
        <f>TREND(Calibration!$A$2:$A$4,Calibration!$B$2:$B$4,C68)</f>
        <v>404.37330411662293</v>
      </c>
      <c r="K68" s="2">
        <f>TREND(Calibration!$A$2:$A$4,Calibration!$C$2:$C$4,E68)</f>
        <v>624.47653632060678</v>
      </c>
      <c r="L68" s="2">
        <f>TREND(Calibration!$A$2:$A$4,Calibration!$D$2:$D$4,G68)</f>
        <v>587.48709504196142</v>
      </c>
    </row>
    <row r="69" spans="1:12" x14ac:dyDescent="0.25">
      <c r="A69">
        <v>335093</v>
      </c>
      <c r="B69">
        <v>14.510000229999999</v>
      </c>
      <c r="C69">
        <v>0.61940002000000005</v>
      </c>
      <c r="D69">
        <v>1010.07702637</v>
      </c>
      <c r="E69">
        <v>1.5829000499999999</v>
      </c>
      <c r="F69">
        <v>917.36297606999995</v>
      </c>
      <c r="G69">
        <v>1.54779994</v>
      </c>
      <c r="H69">
        <v>1301.5639648399999</v>
      </c>
      <c r="J69" s="2">
        <f>TREND(Calibration!$A$2:$A$4,Calibration!$B$2:$B$4,C69)</f>
        <v>404.00271686499394</v>
      </c>
      <c r="K69" s="2">
        <f>TREND(Calibration!$A$2:$A$4,Calibration!$C$2:$C$4,E69)</f>
        <v>617.94155053928159</v>
      </c>
      <c r="L69" s="2">
        <f>TREND(Calibration!$A$2:$A$4,Calibration!$D$2:$D$4,G69)</f>
        <v>586.82548619058991</v>
      </c>
    </row>
    <row r="70" spans="1:12" x14ac:dyDescent="0.25">
      <c r="A70">
        <v>340093</v>
      </c>
      <c r="B70">
        <v>14.44499969</v>
      </c>
      <c r="C70">
        <v>0.62269998000000004</v>
      </c>
      <c r="D70">
        <v>1098.8420410199999</v>
      </c>
      <c r="E70">
        <v>1.5575000000000001</v>
      </c>
      <c r="F70">
        <v>1148.5720214800001</v>
      </c>
      <c r="G70">
        <v>1.5424</v>
      </c>
      <c r="H70">
        <v>1299.01599121</v>
      </c>
      <c r="J70" s="2">
        <f>TREND(Calibration!$A$2:$A$4,Calibration!$B$2:$B$4,C70)</f>
        <v>406.04098998557419</v>
      </c>
      <c r="K70" s="2">
        <f>TREND(Calibration!$A$2:$A$4,Calibration!$C$2:$C$4,E70)</f>
        <v>607.69528014599939</v>
      </c>
      <c r="L70" s="2">
        <f>TREND(Calibration!$A$2:$A$4,Calibration!$D$2:$D$4,G70)</f>
        <v>584.59262299372801</v>
      </c>
    </row>
    <row r="71" spans="1:12" x14ac:dyDescent="0.25">
      <c r="A71">
        <v>345093</v>
      </c>
      <c r="B71">
        <v>14.34399986</v>
      </c>
      <c r="C71">
        <v>0.63290000000000002</v>
      </c>
      <c r="D71">
        <v>976.30902100000003</v>
      </c>
      <c r="E71">
        <v>1.52289999</v>
      </c>
      <c r="F71">
        <v>937.86901854999996</v>
      </c>
      <c r="G71">
        <v>1.5369999400000001</v>
      </c>
      <c r="H71">
        <v>9.9000003020963209E+37</v>
      </c>
      <c r="J71" s="2">
        <f>TREND(Calibration!$A$2:$A$4,Calibration!$B$2:$B$4,C71)</f>
        <v>412.34119562303061</v>
      </c>
      <c r="K71" s="2">
        <f>TREND(Calibration!$A$2:$A$4,Calibration!$C$2:$C$4,E71)</f>
        <v>593.73778565011173</v>
      </c>
      <c r="L71" s="2">
        <f>TREND(Calibration!$A$2:$A$4,Calibration!$D$2:$D$4,G71)</f>
        <v>582.35971017713257</v>
      </c>
    </row>
    <row r="72" spans="1:12" x14ac:dyDescent="0.25">
      <c r="A72">
        <v>350093</v>
      </c>
      <c r="B72">
        <v>14.22399998</v>
      </c>
      <c r="C72">
        <v>0.61780000000000002</v>
      </c>
      <c r="D72">
        <v>9.9000003020963209E+37</v>
      </c>
      <c r="E72">
        <v>1.52180004</v>
      </c>
      <c r="F72">
        <v>681.06500243999994</v>
      </c>
      <c r="G72">
        <v>1.5359</v>
      </c>
      <c r="H72">
        <v>9.9000003020963209E+37</v>
      </c>
      <c r="J72" s="2">
        <f>TREND(Calibration!$A$2:$A$4,Calibration!$B$2:$B$4,C72)</f>
        <v>403.01443889847587</v>
      </c>
      <c r="K72" s="2">
        <f>TREND(Calibration!$A$2:$A$4,Calibration!$C$2:$C$4,E72)</f>
        <v>593.29407057399612</v>
      </c>
      <c r="L72" s="2">
        <f>TREND(Calibration!$A$2:$A$4,Calibration!$D$2:$D$4,G72)</f>
        <v>581.90488743007313</v>
      </c>
    </row>
    <row r="73" spans="1:12" x14ac:dyDescent="0.25">
      <c r="A73">
        <v>355094</v>
      </c>
      <c r="B73">
        <v>14.23700047</v>
      </c>
      <c r="C73">
        <v>0.62699996999999996</v>
      </c>
      <c r="D73">
        <v>500.91598511000001</v>
      </c>
      <c r="E73">
        <v>1.55260003</v>
      </c>
      <c r="F73">
        <v>9.9000003020963209E+37</v>
      </c>
      <c r="G73">
        <v>1.5332000299999999</v>
      </c>
      <c r="H73">
        <v>9.9000003020963209E+37</v>
      </c>
      <c r="J73" s="2">
        <f>TREND(Calibration!$A$2:$A$4,Calibration!$B$2:$B$4,C73)</f>
        <v>408.69694764438327</v>
      </c>
      <c r="K73" s="2">
        <f>TREND(Calibration!$A$2:$A$4,Calibration!$C$2:$C$4,E73)</f>
        <v>605.71865342522631</v>
      </c>
      <c r="L73" s="2">
        <f>TREND(Calibration!$A$2:$A$4,Calibration!$D$2:$D$4,G73)</f>
        <v>580.78845583164207</v>
      </c>
    </row>
    <row r="74" spans="1:12" x14ac:dyDescent="0.25">
      <c r="A74">
        <v>360095</v>
      </c>
      <c r="B74">
        <v>14.21800041</v>
      </c>
      <c r="C74">
        <v>0.64050001000000001</v>
      </c>
      <c r="D74">
        <v>1005.96502686</v>
      </c>
      <c r="E74">
        <v>1.5613000399999999</v>
      </c>
      <c r="F74">
        <v>785.125</v>
      </c>
      <c r="G74">
        <v>1.53209996</v>
      </c>
      <c r="H74">
        <v>9.9000003020963209E+37</v>
      </c>
      <c r="J74" s="2">
        <f>TREND(Calibration!$A$2:$A$4,Calibration!$B$2:$B$4,C74)</f>
        <v>417.03546346238045</v>
      </c>
      <c r="K74" s="2">
        <f>TREND(Calibration!$A$2:$A$4,Calibration!$C$2:$C$4,E74)</f>
        <v>609.22819985857029</v>
      </c>
      <c r="L74" s="2">
        <f>TREND(Calibration!$A$2:$A$4,Calibration!$D$2:$D$4,G74)</f>
        <v>580.33357932987144</v>
      </c>
    </row>
    <row r="75" spans="1:12" x14ac:dyDescent="0.25">
      <c r="A75">
        <v>365094</v>
      </c>
      <c r="B75">
        <v>14.272999759999999</v>
      </c>
      <c r="C75">
        <v>0.63510001000000005</v>
      </c>
      <c r="D75">
        <v>1123.1899414100001</v>
      </c>
      <c r="E75">
        <v>1.54830003</v>
      </c>
      <c r="F75">
        <v>950.03198241999996</v>
      </c>
      <c r="G75">
        <v>1.5348000500000001</v>
      </c>
      <c r="H75">
        <v>9.9000003020963209E+37</v>
      </c>
      <c r="J75" s="2">
        <f>TREND(Calibration!$A$2:$A$4,Calibration!$B$2:$B$4,C75)</f>
        <v>413.70006701783774</v>
      </c>
      <c r="K75" s="2">
        <f>TREND(Calibration!$A$2:$A$4,Calibration!$C$2:$C$4,E75)</f>
        <v>603.98405200943728</v>
      </c>
      <c r="L75" s="2">
        <f>TREND(Calibration!$A$2:$A$4,Calibration!$D$2:$D$4,G75)</f>
        <v>581.45006054803594</v>
      </c>
    </row>
    <row r="76" spans="1:12" x14ac:dyDescent="0.25">
      <c r="A76">
        <v>370103</v>
      </c>
      <c r="B76">
        <v>14.44499969</v>
      </c>
      <c r="C76">
        <v>0.63400000000000001</v>
      </c>
      <c r="D76">
        <v>525.03601074000005</v>
      </c>
      <c r="E76">
        <v>1.5212999599999999</v>
      </c>
      <c r="F76">
        <v>9.9000003020963209E+37</v>
      </c>
      <c r="G76">
        <v>1.5359</v>
      </c>
      <c r="H76">
        <v>9.9000003020963209E+37</v>
      </c>
      <c r="J76" s="2">
        <f>TREND(Calibration!$A$2:$A$4,Calibration!$B$2:$B$4,C76)</f>
        <v>413.02062823210412</v>
      </c>
      <c r="K76" s="2">
        <f>TREND(Calibration!$A$2:$A$4,Calibration!$C$2:$C$4,E76)</f>
        <v>593.09234046329664</v>
      </c>
      <c r="L76" s="2">
        <f>TREND(Calibration!$A$2:$A$4,Calibration!$D$2:$D$4,G76)</f>
        <v>581.90488743007313</v>
      </c>
    </row>
    <row r="77" spans="1:12" x14ac:dyDescent="0.25">
      <c r="A77">
        <v>375094</v>
      </c>
      <c r="B77">
        <v>14.52000046</v>
      </c>
      <c r="C77">
        <v>0.63940001000000002</v>
      </c>
      <c r="D77">
        <v>731.74298095999995</v>
      </c>
      <c r="E77">
        <v>1.52289999</v>
      </c>
      <c r="F77">
        <v>1085.9360351600001</v>
      </c>
      <c r="G77">
        <v>1.5397000300000001</v>
      </c>
      <c r="H77">
        <v>9.9000003020963209E+37</v>
      </c>
      <c r="J77" s="2">
        <f>TREND(Calibration!$A$2:$A$4,Calibration!$B$2:$B$4,C77)</f>
        <v>416.35603085330695</v>
      </c>
      <c r="K77" s="2">
        <f>TREND(Calibration!$A$2:$A$4,Calibration!$C$2:$C$4,E77)</f>
        <v>593.73778565011173</v>
      </c>
      <c r="L77" s="2">
        <f>TREND(Calibration!$A$2:$A$4,Calibration!$D$2:$D$4,G77)</f>
        <v>583.47619139529706</v>
      </c>
    </row>
    <row r="78" spans="1:12" x14ac:dyDescent="0.25">
      <c r="A78">
        <v>380095</v>
      </c>
      <c r="B78">
        <v>14.477000240000001</v>
      </c>
      <c r="C78">
        <v>0.63620001000000004</v>
      </c>
      <c r="D78">
        <v>1348.5739746100001</v>
      </c>
      <c r="E78">
        <v>1.5169999599999999</v>
      </c>
      <c r="F78">
        <v>743.18597411999997</v>
      </c>
      <c r="G78">
        <v>1.54879999</v>
      </c>
      <c r="H78">
        <v>9.9000003020963209E+37</v>
      </c>
      <c r="J78" s="2">
        <f>TREND(Calibration!$A$2:$A$4,Calibration!$B$2:$B$4,C78)</f>
        <v>414.3794996269113</v>
      </c>
      <c r="K78" s="2">
        <f>TREND(Calibration!$A$2:$A$4,Calibration!$C$2:$C$4,E78)</f>
        <v>591.35773904750761</v>
      </c>
      <c r="L78" s="2">
        <f>TREND(Calibration!$A$2:$A$4,Calibration!$D$2:$D$4,G78)</f>
        <v>587.23900464450276</v>
      </c>
    </row>
    <row r="79" spans="1:12" x14ac:dyDescent="0.25">
      <c r="A79">
        <v>385094</v>
      </c>
      <c r="B79">
        <v>14.399999619999999</v>
      </c>
      <c r="C79">
        <v>0.63020003000000002</v>
      </c>
      <c r="D79">
        <v>632.16802978999999</v>
      </c>
      <c r="E79">
        <v>1.46619999</v>
      </c>
      <c r="F79">
        <v>829.97698975000003</v>
      </c>
      <c r="G79">
        <v>1.5493999700000001</v>
      </c>
      <c r="H79">
        <v>9.9000003020963209E+37</v>
      </c>
      <c r="J79" s="2">
        <f>TREND(Calibration!$A$2:$A$4,Calibration!$B$2:$B$4,C79)</f>
        <v>410.67351593073948</v>
      </c>
      <c r="K79" s="2">
        <f>TREND(Calibration!$A$2:$A$4,Calibration!$C$2:$C$4,E79)</f>
        <v>570.86525070238122</v>
      </c>
      <c r="L79" s="2">
        <f>TREND(Calibration!$A$2:$A$4,Calibration!$D$2:$D$4,G79)</f>
        <v>587.48709504196142</v>
      </c>
    </row>
    <row r="80" spans="1:12" x14ac:dyDescent="0.25">
      <c r="A80">
        <v>390095</v>
      </c>
      <c r="B80">
        <v>14.288999560000001</v>
      </c>
      <c r="C80">
        <v>0.62209999999999999</v>
      </c>
      <c r="D80">
        <v>546.33599853999999</v>
      </c>
      <c r="E80">
        <v>1.4531999799999999</v>
      </c>
      <c r="F80">
        <v>748.38000488</v>
      </c>
      <c r="G80">
        <v>1.54449999</v>
      </c>
      <c r="H80">
        <v>9.9000003020963209E+37</v>
      </c>
      <c r="J80" s="2">
        <f>TREND(Calibration!$A$2:$A$4,Calibration!$B$2:$B$4,C80)</f>
        <v>405.67040273394508</v>
      </c>
      <c r="K80" s="2">
        <f>TREND(Calibration!$A$2:$A$4,Calibration!$C$2:$C$4,E80)</f>
        <v>565.6211028532482</v>
      </c>
      <c r="L80" s="2">
        <f>TREND(Calibration!$A$2:$A$4,Calibration!$D$2:$D$4,G80)</f>
        <v>585.4609641947003</v>
      </c>
    </row>
    <row r="81" spans="1:12" x14ac:dyDescent="0.25">
      <c r="A81">
        <v>395095</v>
      </c>
      <c r="B81">
        <v>14.24100018</v>
      </c>
      <c r="C81">
        <v>0.63180000000000003</v>
      </c>
      <c r="D81">
        <v>330.79400635000002</v>
      </c>
      <c r="E81">
        <v>1.4641</v>
      </c>
      <c r="F81">
        <v>9.9000003020963209E+37</v>
      </c>
      <c r="G81">
        <v>1.54130006</v>
      </c>
      <c r="H81">
        <v>1165.2469482399999</v>
      </c>
      <c r="J81" s="2">
        <f>TREND(Calibration!$A$2:$A$4,Calibration!$B$2:$B$4,C81)</f>
        <v>411.66176301395711</v>
      </c>
      <c r="K81" s="2">
        <f>TREND(Calibration!$A$2:$A$4,Calibration!$C$2:$C$4,E81)</f>
        <v>570.01812381234799</v>
      </c>
      <c r="L81" s="2">
        <f>TREND(Calibration!$A$2:$A$4,Calibration!$D$2:$D$4,G81)</f>
        <v>584.13780024666846</v>
      </c>
    </row>
    <row r="82" spans="1:12" x14ac:dyDescent="0.25">
      <c r="A82">
        <v>400095</v>
      </c>
      <c r="B82">
        <v>14.11699963</v>
      </c>
      <c r="C82">
        <v>0.63669997</v>
      </c>
      <c r="D82">
        <v>1064.9909668</v>
      </c>
      <c r="E82">
        <v>1.4943000099999999</v>
      </c>
      <c r="F82">
        <v>973.34100341999999</v>
      </c>
      <c r="G82">
        <v>1.53750002</v>
      </c>
      <c r="H82">
        <v>1363.4790039100001</v>
      </c>
      <c r="J82" s="2">
        <f>TREND(Calibration!$A$2:$A$4,Calibration!$B$2:$B$4,C82)</f>
        <v>414.68830792439525</v>
      </c>
      <c r="K82" s="2">
        <f>TREND(Calibration!$A$2:$A$4,Calibration!$C$2:$C$4,E82)</f>
        <v>582.20067732463747</v>
      </c>
      <c r="L82" s="2">
        <f>TREND(Calibration!$A$2:$A$4,Calibration!$D$2:$D$4,G82)</f>
        <v>582.56649214646677</v>
      </c>
    </row>
    <row r="83" spans="1:12" x14ac:dyDescent="0.25">
      <c r="A83">
        <v>405095</v>
      </c>
      <c r="B83">
        <v>14.088000299999999</v>
      </c>
      <c r="C83">
        <v>0.62910001999999998</v>
      </c>
      <c r="D83">
        <v>1098.9830322299999</v>
      </c>
      <c r="E83">
        <v>1.4835</v>
      </c>
      <c r="F83">
        <v>748.39300536999997</v>
      </c>
      <c r="G83">
        <v>1.53429997</v>
      </c>
      <c r="H83">
        <v>9.9000003020963209E+37</v>
      </c>
      <c r="J83" s="2">
        <f>TREND(Calibration!$A$2:$A$4,Calibration!$B$2:$B$4,C83)</f>
        <v>409.99407714500586</v>
      </c>
      <c r="K83" s="2">
        <f>TREND(Calibration!$A$2:$A$4,Calibration!$C$2:$C$4,E83)</f>
        <v>577.84399996730349</v>
      </c>
      <c r="L83" s="2">
        <f>TREND(Calibration!$A$2:$A$4,Calibration!$D$2:$D$4,G83)</f>
        <v>581.24327857870162</v>
      </c>
    </row>
    <row r="84" spans="1:12" x14ac:dyDescent="0.25">
      <c r="A84">
        <v>410113</v>
      </c>
      <c r="B84">
        <v>14.27600002</v>
      </c>
      <c r="C84">
        <v>0.64050001000000001</v>
      </c>
      <c r="D84">
        <v>308.85598755000001</v>
      </c>
      <c r="E84">
        <v>1.45159996</v>
      </c>
      <c r="F84">
        <v>1339.8840332</v>
      </c>
      <c r="G84">
        <v>1.5359</v>
      </c>
      <c r="H84">
        <v>1098.7829589800001</v>
      </c>
      <c r="J84" s="2">
        <f>TREND(Calibration!$A$2:$A$4,Calibration!$B$2:$B$4,C84)</f>
        <v>417.03546346238045</v>
      </c>
      <c r="K84" s="2">
        <f>TREND(Calibration!$A$2:$A$4,Calibration!$C$2:$C$4,E84)</f>
        <v>564.97566170038988</v>
      </c>
      <c r="L84" s="2">
        <f>TREND(Calibration!$A$2:$A$4,Calibration!$D$2:$D$4,G84)</f>
        <v>581.90488743007313</v>
      </c>
    </row>
    <row r="85" spans="1:12" x14ac:dyDescent="0.25">
      <c r="A85">
        <v>415095</v>
      </c>
      <c r="B85">
        <v>14.454999920000001</v>
      </c>
      <c r="C85">
        <v>0.63620001000000004</v>
      </c>
      <c r="D85">
        <v>907.79199218999997</v>
      </c>
      <c r="E85">
        <v>1.45809996</v>
      </c>
      <c r="F85">
        <v>9.9000003020963209E+37</v>
      </c>
      <c r="G85">
        <v>1.54069996</v>
      </c>
      <c r="H85">
        <v>1309.8149414100001</v>
      </c>
      <c r="J85" s="2">
        <f>TREND(Calibration!$A$2:$A$4,Calibration!$B$2:$B$4,C85)</f>
        <v>414.3794996269113</v>
      </c>
      <c r="K85" s="2">
        <f>TREND(Calibration!$A$2:$A$4,Calibration!$C$2:$C$4,E85)</f>
        <v>567.59773360797794</v>
      </c>
      <c r="L85" s="2">
        <f>TREND(Calibration!$A$2:$A$4,Calibration!$D$2:$D$4,G85)</f>
        <v>583.88966022947636</v>
      </c>
    </row>
    <row r="86" spans="1:12" x14ac:dyDescent="0.25">
      <c r="A86">
        <v>420095</v>
      </c>
      <c r="B86">
        <v>14.58100033</v>
      </c>
      <c r="C86">
        <v>0.63080000999999997</v>
      </c>
      <c r="D86">
        <v>1027.5760498</v>
      </c>
      <c r="E86">
        <v>1.4602999699999999</v>
      </c>
      <c r="F86">
        <v>1040.00598145</v>
      </c>
      <c r="G86">
        <v>1.5402</v>
      </c>
      <c r="H86">
        <v>9.9000003020963209E+37</v>
      </c>
      <c r="J86" s="2">
        <f>TREND(Calibration!$A$2:$A$4,Calibration!$B$2:$B$4,C86)</f>
        <v>411.04410318236847</v>
      </c>
      <c r="K86" s="2">
        <f>TREND(Calibration!$A$2:$A$4,Calibration!$C$2:$C$4,E86)</f>
        <v>568.48520813373375</v>
      </c>
      <c r="L86" s="2">
        <f>TREND(Calibration!$A$2:$A$4,Calibration!$D$2:$D$4,G86)</f>
        <v>583.68292787987559</v>
      </c>
    </row>
    <row r="87" spans="1:12" x14ac:dyDescent="0.25">
      <c r="A87">
        <v>425094</v>
      </c>
      <c r="B87">
        <v>14.704999920000001</v>
      </c>
      <c r="C87">
        <v>0.62370002000000002</v>
      </c>
      <c r="D87">
        <v>377.88900756999999</v>
      </c>
      <c r="E87">
        <v>1.4549000299999999</v>
      </c>
      <c r="F87">
        <v>929.53698729999996</v>
      </c>
      <c r="G87">
        <v>1.5369999400000001</v>
      </c>
      <c r="H87">
        <v>9.9000003020963209E+37</v>
      </c>
      <c r="J87" s="2">
        <f>TREND(Calibration!$A$2:$A$4,Calibration!$B$2:$B$4,C87)</f>
        <v>406.65868070046315</v>
      </c>
      <c r="K87" s="2">
        <f>TREND(Calibration!$A$2:$A$4,Calibration!$C$2:$C$4,E87)</f>
        <v>566.30689567578588</v>
      </c>
      <c r="L87" s="2">
        <f>TREND(Calibration!$A$2:$A$4,Calibration!$D$2:$D$4,G87)</f>
        <v>582.35971017713257</v>
      </c>
    </row>
    <row r="88" spans="1:12" x14ac:dyDescent="0.25">
      <c r="A88">
        <v>430094</v>
      </c>
      <c r="B88">
        <v>14.65600014</v>
      </c>
      <c r="C88">
        <v>0.63020003000000002</v>
      </c>
      <c r="D88">
        <v>575.82000731999995</v>
      </c>
      <c r="E88">
        <v>1.4716000600000001</v>
      </c>
      <c r="F88">
        <v>798.27398682</v>
      </c>
      <c r="G88">
        <v>1.5385999699999999</v>
      </c>
      <c r="H88">
        <v>9.9000003020963209E+37</v>
      </c>
      <c r="J88" s="2">
        <f>TREND(Calibration!$A$2:$A$4,Calibration!$B$2:$B$4,C88)</f>
        <v>410.67351593073948</v>
      </c>
      <c r="K88" s="2">
        <f>TREND(Calibration!$A$2:$A$4,Calibration!$C$2:$C$4,E88)</f>
        <v>573.04361560176744</v>
      </c>
      <c r="L88" s="2">
        <f>TREND(Calibration!$A$2:$A$4,Calibration!$D$2:$D$4,G88)</f>
        <v>583.02131902850408</v>
      </c>
    </row>
    <row r="89" spans="1:12" x14ac:dyDescent="0.25">
      <c r="A89">
        <v>435104</v>
      </c>
      <c r="B89">
        <v>14.60700035</v>
      </c>
      <c r="C89">
        <v>0.63559997000000001</v>
      </c>
      <c r="D89">
        <v>490.80398559999998</v>
      </c>
      <c r="E89">
        <v>1.49749994</v>
      </c>
      <c r="F89">
        <v>9.9000003020963209E+37</v>
      </c>
      <c r="G89">
        <v>1.5391000500000001</v>
      </c>
      <c r="H89">
        <v>956.76599121000004</v>
      </c>
      <c r="J89" s="2">
        <f>TREND(Calibration!$A$2:$A$4,Calibration!$B$2:$B$4,C89)</f>
        <v>414.00887531532175</v>
      </c>
      <c r="K89" s="2">
        <f>TREND(Calibration!$A$2:$A$4,Calibration!$C$2:$C$4,E89)</f>
        <v>583.49151525682953</v>
      </c>
      <c r="L89" s="2">
        <f>TREND(Calibration!$A$2:$A$4,Calibration!$D$2:$D$4,G89)</f>
        <v>583.22810099783828</v>
      </c>
    </row>
    <row r="90" spans="1:12" x14ac:dyDescent="0.25">
      <c r="A90">
        <v>440095</v>
      </c>
      <c r="B90">
        <v>14.47399998</v>
      </c>
      <c r="C90">
        <v>0.64099996999999997</v>
      </c>
      <c r="D90">
        <v>844.17700194999998</v>
      </c>
      <c r="E90">
        <v>1.50129998</v>
      </c>
      <c r="F90">
        <v>1219.4350585899999</v>
      </c>
      <c r="G90">
        <v>1.54069996</v>
      </c>
      <c r="H90">
        <v>9.9000003020963209E+37</v>
      </c>
      <c r="J90" s="2">
        <f>TREND(Calibration!$A$2:$A$4,Calibration!$B$2:$B$4,C90)</f>
        <v>417.34427175986445</v>
      </c>
      <c r="K90" s="2">
        <f>TREND(Calibration!$A$2:$A$4,Calibration!$C$2:$C$4,E90)</f>
        <v>585.02443496940055</v>
      </c>
      <c r="L90" s="2">
        <f>TREND(Calibration!$A$2:$A$4,Calibration!$D$2:$D$4,G90)</f>
        <v>583.88966022947636</v>
      </c>
    </row>
    <row r="91" spans="1:12" x14ac:dyDescent="0.25">
      <c r="A91">
        <v>445094</v>
      </c>
      <c r="B91">
        <v>14.347999570000001</v>
      </c>
      <c r="C91">
        <v>0.62639999000000002</v>
      </c>
      <c r="D91">
        <v>1317.7390136700001</v>
      </c>
      <c r="E91">
        <v>1.4851000299999999</v>
      </c>
      <c r="F91">
        <v>1020.45300293</v>
      </c>
      <c r="G91">
        <v>1.5379999900000001</v>
      </c>
      <c r="H91">
        <v>9.9000003020963209E+37</v>
      </c>
      <c r="J91" s="2">
        <f>TREND(Calibration!$A$2:$A$4,Calibration!$B$2:$B$4,C91)</f>
        <v>408.32636039275428</v>
      </c>
      <c r="K91" s="2">
        <f>TREND(Calibration!$A$2:$A$4,Calibration!$C$2:$C$4,E91)</f>
        <v>578.48944515411847</v>
      </c>
      <c r="L91" s="2">
        <f>TREND(Calibration!$A$2:$A$4,Calibration!$D$2:$D$4,G91)</f>
        <v>582.77322863104541</v>
      </c>
    </row>
    <row r="92" spans="1:12" x14ac:dyDescent="0.25">
      <c r="A92">
        <v>450095</v>
      </c>
      <c r="B92">
        <v>14.272999759999999</v>
      </c>
      <c r="C92">
        <v>0.63080000999999997</v>
      </c>
      <c r="D92">
        <v>639.45202637</v>
      </c>
      <c r="E92">
        <v>1.4731999600000001</v>
      </c>
      <c r="F92">
        <v>9.9000003020963209E+37</v>
      </c>
      <c r="G92">
        <v>1.5369999400000001</v>
      </c>
      <c r="H92">
        <v>9.9000003020963209E+37</v>
      </c>
      <c r="J92" s="2">
        <f>TREND(Calibration!$A$2:$A$4,Calibration!$B$2:$B$4,C92)</f>
        <v>411.04410318236847</v>
      </c>
      <c r="K92" s="2">
        <f>TREND(Calibration!$A$2:$A$4,Calibration!$C$2:$C$4,E92)</f>
        <v>573.68900834714441</v>
      </c>
      <c r="L92" s="2">
        <f>TREND(Calibration!$A$2:$A$4,Calibration!$D$2:$D$4,G92)</f>
        <v>582.35971017713257</v>
      </c>
    </row>
    <row r="93" spans="1:12" x14ac:dyDescent="0.25">
      <c r="A93">
        <v>455095</v>
      </c>
      <c r="B93">
        <v>14.27600002</v>
      </c>
      <c r="C93">
        <v>0.62370002000000002</v>
      </c>
      <c r="D93">
        <v>392.64498901000002</v>
      </c>
      <c r="E93">
        <v>1.4467999899999999</v>
      </c>
      <c r="F93">
        <v>9.9000003020963209E+37</v>
      </c>
      <c r="G93">
        <v>1.5428999699999999</v>
      </c>
      <c r="H93">
        <v>9.9000003020963209E+37</v>
      </c>
      <c r="J93" s="2">
        <f>TREND(Calibration!$A$2:$A$4,Calibration!$B$2:$B$4,C93)</f>
        <v>406.65868070046315</v>
      </c>
      <c r="K93" s="2">
        <f>TREND(Calibration!$A$2:$A$4,Calibration!$C$2:$C$4,E93)</f>
        <v>563.03937454742584</v>
      </c>
      <c r="L93" s="2">
        <f>TREND(Calibration!$A$2:$A$4,Calibration!$D$2:$D$4,G93)</f>
        <v>584.79935947830654</v>
      </c>
    </row>
    <row r="94" spans="1:12" x14ac:dyDescent="0.25">
      <c r="A94">
        <v>460095</v>
      </c>
      <c r="B94">
        <v>14.27999973</v>
      </c>
      <c r="C94">
        <v>0.62910001999999998</v>
      </c>
      <c r="D94">
        <v>691.15600586000005</v>
      </c>
      <c r="E94">
        <v>1.46510005</v>
      </c>
      <c r="F94">
        <v>1328.0839843700001</v>
      </c>
      <c r="G94">
        <v>1.54879999</v>
      </c>
      <c r="H94">
        <v>1325.77697754</v>
      </c>
      <c r="J94" s="2">
        <f>TREND(Calibration!$A$2:$A$4,Calibration!$B$2:$B$4,C94)</f>
        <v>409.99407714500586</v>
      </c>
      <c r="K94" s="2">
        <f>TREND(Calibration!$A$2:$A$4,Calibration!$C$2:$C$4,E94)</f>
        <v>570.42153966022238</v>
      </c>
      <c r="L94" s="2">
        <f>TREND(Calibration!$A$2:$A$4,Calibration!$D$2:$D$4,G94)</f>
        <v>587.23900464450276</v>
      </c>
    </row>
    <row r="95" spans="1:12" x14ac:dyDescent="0.25">
      <c r="A95">
        <v>465094</v>
      </c>
      <c r="B95">
        <v>14.309000019999999</v>
      </c>
      <c r="C95">
        <v>0.63180000000000003</v>
      </c>
      <c r="D95">
        <v>911.59197998000002</v>
      </c>
      <c r="E95">
        <v>1.44949996</v>
      </c>
      <c r="F95">
        <v>1301.7449951200001</v>
      </c>
      <c r="G95">
        <v>1.54879999</v>
      </c>
      <c r="H95">
        <v>9.9000003020963209E+37</v>
      </c>
      <c r="J95" s="2">
        <f>TREND(Calibration!$A$2:$A$4,Calibration!$B$2:$B$4,C95)</f>
        <v>411.66176301395711</v>
      </c>
      <c r="K95" s="2">
        <f>TREND(Calibration!$A$2:$A$4,Calibration!$C$2:$C$4,E95)</f>
        <v>564.12853077639988</v>
      </c>
      <c r="L95" s="2">
        <f>TREND(Calibration!$A$2:$A$4,Calibration!$D$2:$D$4,G95)</f>
        <v>587.23900464450276</v>
      </c>
    </row>
    <row r="96" spans="1:12" x14ac:dyDescent="0.25">
      <c r="A96">
        <v>470094</v>
      </c>
      <c r="B96">
        <v>14.38700008</v>
      </c>
      <c r="C96">
        <v>0.61400001999999998</v>
      </c>
      <c r="D96">
        <v>1354.5350341799999</v>
      </c>
      <c r="E96">
        <v>1.42789996</v>
      </c>
      <c r="F96">
        <v>853.90802001999998</v>
      </c>
      <c r="G96">
        <v>1.54069996</v>
      </c>
      <c r="H96">
        <v>9.9000003020963209E+37</v>
      </c>
      <c r="J96" s="2">
        <f>TREND(Calibration!$A$2:$A$4,Calibration!$B$2:$B$4,C96)</f>
        <v>400.66732042045112</v>
      </c>
      <c r="K96" s="2">
        <f>TREND(Calibration!$A$2:$A$4,Calibration!$C$2:$C$4,E96)</f>
        <v>555.41518412964535</v>
      </c>
      <c r="L96" s="2">
        <f>TREND(Calibration!$A$2:$A$4,Calibration!$D$2:$D$4,G96)</f>
        <v>583.88966022947636</v>
      </c>
    </row>
    <row r="97" spans="1:12" x14ac:dyDescent="0.25">
      <c r="A97">
        <v>475095</v>
      </c>
      <c r="B97">
        <v>14.48700047</v>
      </c>
      <c r="C97">
        <v>0.61940002000000005</v>
      </c>
      <c r="D97">
        <v>550.34600829999999</v>
      </c>
      <c r="E97">
        <v>1.47000003</v>
      </c>
      <c r="F97">
        <v>9.9000003020963209E+37</v>
      </c>
      <c r="G97">
        <v>1.5402</v>
      </c>
      <c r="H97">
        <v>1083.05200195</v>
      </c>
      <c r="J97" s="2">
        <f>TREND(Calibration!$A$2:$A$4,Calibration!$B$2:$B$4,C97)</f>
        <v>404.00271686499394</v>
      </c>
      <c r="K97" s="2">
        <f>TREND(Calibration!$A$2:$A$4,Calibration!$C$2:$C$4,E97)</f>
        <v>572.39817041495223</v>
      </c>
      <c r="L97" s="2">
        <f>TREND(Calibration!$A$2:$A$4,Calibration!$D$2:$D$4,G97)</f>
        <v>583.68292787987559</v>
      </c>
    </row>
    <row r="98" spans="1:12" x14ac:dyDescent="0.25">
      <c r="A98">
        <v>480094</v>
      </c>
      <c r="B98">
        <v>14.458000180000001</v>
      </c>
      <c r="C98">
        <v>0.62480002999999995</v>
      </c>
      <c r="D98">
        <v>990.54699706999997</v>
      </c>
      <c r="E98">
        <v>1.45650005</v>
      </c>
      <c r="F98">
        <v>1033.0119628899999</v>
      </c>
      <c r="G98">
        <v>1.53750002</v>
      </c>
      <c r="H98">
        <v>9.9000003020963209E+37</v>
      </c>
      <c r="J98" s="2">
        <f>TREND(Calibration!$A$2:$A$4,Calibration!$B$2:$B$4,C98)</f>
        <v>407.33811948619672</v>
      </c>
      <c r="K98" s="2">
        <f>TREND(Calibration!$A$2:$A$4,Calibration!$C$2:$C$4,E98)</f>
        <v>566.95233682864421</v>
      </c>
      <c r="L98" s="2">
        <f>TREND(Calibration!$A$2:$A$4,Calibration!$D$2:$D$4,G98)</f>
        <v>582.56649214646677</v>
      </c>
    </row>
    <row r="99" spans="1:12" x14ac:dyDescent="0.25">
      <c r="A99">
        <v>485094</v>
      </c>
      <c r="B99">
        <v>14.338000299999999</v>
      </c>
      <c r="C99">
        <v>0.62319999999999998</v>
      </c>
      <c r="D99">
        <v>9.9000003020963209E+37</v>
      </c>
      <c r="E99">
        <v>1.4667999700000001</v>
      </c>
      <c r="F99">
        <v>413.73498534999999</v>
      </c>
      <c r="G99">
        <v>1.54069996</v>
      </c>
      <c r="H99">
        <v>9.9000003020963209E+37</v>
      </c>
      <c r="J99" s="2">
        <f>TREND(Calibration!$A$2:$A$4,Calibration!$B$2:$B$4,C99)</f>
        <v>406.34983534301864</v>
      </c>
      <c r="K99" s="2">
        <f>TREND(Calibration!$A$2:$A$4,Calibration!$C$2:$C$4,E99)</f>
        <v>571.10728004132204</v>
      </c>
      <c r="L99" s="2">
        <f>TREND(Calibration!$A$2:$A$4,Calibration!$D$2:$D$4,G99)</f>
        <v>583.88966022947636</v>
      </c>
    </row>
    <row r="100" spans="1:12" x14ac:dyDescent="0.25">
      <c r="A100">
        <v>490095</v>
      </c>
      <c r="B100">
        <v>14.27999973</v>
      </c>
      <c r="C100">
        <v>0.62159997</v>
      </c>
      <c r="D100">
        <v>808.38800048999997</v>
      </c>
      <c r="E100">
        <v>1.48889995</v>
      </c>
      <c r="F100">
        <v>597.96600341999999</v>
      </c>
      <c r="G100">
        <v>1.5418000199999999</v>
      </c>
      <c r="H100">
        <v>9.9000003020963209E+37</v>
      </c>
      <c r="J100" s="2">
        <f>TREND(Calibration!$A$2:$A$4,Calibration!$B$2:$B$4,C100)</f>
        <v>405.36155119984056</v>
      </c>
      <c r="K100" s="2">
        <f>TREND(Calibration!$A$2:$A$4,Calibration!$C$2:$C$4,E100)</f>
        <v>580.02231645920813</v>
      </c>
      <c r="L100" s="2">
        <f>TREND(Calibration!$A$2:$A$4,Calibration!$D$2:$D$4,G100)</f>
        <v>584.34453259626923</v>
      </c>
    </row>
    <row r="101" spans="1:12" x14ac:dyDescent="0.25">
      <c r="A101">
        <v>495095</v>
      </c>
      <c r="B101">
        <v>14.24699974</v>
      </c>
      <c r="C101">
        <v>0.62</v>
      </c>
      <c r="D101">
        <v>702.29797363</v>
      </c>
      <c r="E101">
        <v>1.4991999899999999</v>
      </c>
      <c r="F101">
        <v>617.04699706999997</v>
      </c>
      <c r="G101">
        <v>1.54069996</v>
      </c>
      <c r="H101">
        <v>9.9000003020963209E+37</v>
      </c>
      <c r="J101" s="2">
        <f>TREND(Calibration!$A$2:$A$4,Calibration!$B$2:$B$4,C101)</f>
        <v>404.37330411662293</v>
      </c>
      <c r="K101" s="2">
        <f>TREND(Calibration!$A$2:$A$4,Calibration!$C$2:$C$4,E101)</f>
        <v>584.17730807936721</v>
      </c>
      <c r="L101" s="2">
        <f>TREND(Calibration!$A$2:$A$4,Calibration!$D$2:$D$4,G101)</f>
        <v>583.88966022947636</v>
      </c>
    </row>
    <row r="102" spans="1:12" x14ac:dyDescent="0.25">
      <c r="A102">
        <v>500093</v>
      </c>
      <c r="B102">
        <v>14.25399971</v>
      </c>
      <c r="C102">
        <v>0.61780000000000002</v>
      </c>
      <c r="D102">
        <v>660.13800048999997</v>
      </c>
      <c r="E102">
        <v>1.51429999</v>
      </c>
      <c r="F102">
        <v>578.86700439000003</v>
      </c>
      <c r="G102">
        <v>1.53429997</v>
      </c>
      <c r="H102">
        <v>9.9000003020963209E+37</v>
      </c>
      <c r="J102" s="2">
        <f>TREND(Calibration!$A$2:$A$4,Calibration!$B$2:$B$4,C102)</f>
        <v>403.01443889847587</v>
      </c>
      <c r="K102" s="2">
        <f>TREND(Calibration!$A$2:$A$4,Calibration!$C$2:$C$4,E102)</f>
        <v>590.26858281853367</v>
      </c>
      <c r="L102" s="2">
        <f>TREND(Calibration!$A$2:$A$4,Calibration!$D$2:$D$4,G102)</f>
        <v>581.24327857870162</v>
      </c>
    </row>
    <row r="103" spans="1:12" x14ac:dyDescent="0.25">
      <c r="A103">
        <v>505092</v>
      </c>
      <c r="B103">
        <v>14.28299999</v>
      </c>
      <c r="C103">
        <v>0.61460000000000004</v>
      </c>
      <c r="D103">
        <v>657.90802001999998</v>
      </c>
      <c r="E103">
        <v>1.4991999899999999</v>
      </c>
      <c r="F103">
        <v>525.57897949000005</v>
      </c>
      <c r="G103">
        <v>1.5359</v>
      </c>
      <c r="H103">
        <v>9.9000003020963209E+37</v>
      </c>
      <c r="J103" s="2">
        <f>TREND(Calibration!$A$2:$A$4,Calibration!$B$2:$B$4,C103)</f>
        <v>401.03790767208022</v>
      </c>
      <c r="K103" s="2">
        <f>TREND(Calibration!$A$2:$A$4,Calibration!$C$2:$C$4,E103)</f>
        <v>584.17730807936721</v>
      </c>
      <c r="L103" s="2">
        <f>TREND(Calibration!$A$2:$A$4,Calibration!$D$2:$D$4,G103)</f>
        <v>581.90488743007313</v>
      </c>
    </row>
    <row r="104" spans="1:12" x14ac:dyDescent="0.25">
      <c r="A104">
        <v>510102</v>
      </c>
      <c r="B104">
        <v>14.36699963</v>
      </c>
      <c r="C104">
        <v>0.60750002000000003</v>
      </c>
      <c r="D104">
        <v>641.63500977000001</v>
      </c>
      <c r="E104">
        <v>1.48459995</v>
      </c>
      <c r="F104">
        <v>557.28601074000005</v>
      </c>
      <c r="G104">
        <v>1.53750002</v>
      </c>
      <c r="H104">
        <v>9.9000003020963209E+37</v>
      </c>
      <c r="J104" s="2">
        <f>TREND(Calibration!$A$2:$A$4,Calibration!$B$2:$B$4,C104)</f>
        <v>396.65249136683491</v>
      </c>
      <c r="K104" s="2">
        <f>TREND(Calibration!$A$2:$A$4,Calibration!$C$2:$C$4,E104)</f>
        <v>578.2877150434191</v>
      </c>
      <c r="L104" s="2">
        <f>TREND(Calibration!$A$2:$A$4,Calibration!$D$2:$D$4,G104)</f>
        <v>582.56649214646677</v>
      </c>
    </row>
    <row r="105" spans="1:12" x14ac:dyDescent="0.25">
      <c r="A105">
        <v>515093</v>
      </c>
      <c r="B105">
        <v>14.4090004</v>
      </c>
      <c r="C105">
        <v>0.61669998999999998</v>
      </c>
      <c r="D105">
        <v>430.21701050000001</v>
      </c>
      <c r="E105">
        <v>1.4586000400000001</v>
      </c>
      <c r="F105">
        <v>1027.3940429700001</v>
      </c>
      <c r="G105">
        <v>1.5418000199999999</v>
      </c>
      <c r="H105">
        <v>1085.56799316</v>
      </c>
      <c r="J105" s="2">
        <f>TREND(Calibration!$A$2:$A$4,Calibration!$B$2:$B$4,C105)</f>
        <v>402.33500011274225</v>
      </c>
      <c r="K105" s="2">
        <f>TREND(Calibration!$A$2:$A$4,Calibration!$C$2:$C$4,E105)</f>
        <v>567.79946371867754</v>
      </c>
      <c r="L105" s="2">
        <f>TREND(Calibration!$A$2:$A$4,Calibration!$D$2:$D$4,G105)</f>
        <v>584.34453259626923</v>
      </c>
    </row>
    <row r="106" spans="1:12" x14ac:dyDescent="0.25">
      <c r="A106">
        <v>520092</v>
      </c>
      <c r="B106">
        <v>14.373999599999999</v>
      </c>
      <c r="C106">
        <v>0.62050002999999998</v>
      </c>
      <c r="D106">
        <v>749.60900878999996</v>
      </c>
      <c r="E106">
        <v>1.49319994</v>
      </c>
      <c r="F106">
        <v>9.9000003020963209E+37</v>
      </c>
      <c r="G106">
        <v>1.5428999699999999</v>
      </c>
      <c r="H106">
        <v>9.9000003020963209E+37</v>
      </c>
      <c r="J106" s="2">
        <f>TREND(Calibration!$A$2:$A$4,Calibration!$B$2:$B$4,C106)</f>
        <v>404.68215565072751</v>
      </c>
      <c r="K106" s="2">
        <f>TREND(Calibration!$A$2:$A$4,Calibration!$C$2:$C$4,E106)</f>
        <v>581.7569138410405</v>
      </c>
      <c r="L106" s="2">
        <f>TREND(Calibration!$A$2:$A$4,Calibration!$D$2:$D$4,G106)</f>
        <v>584.79935947830654</v>
      </c>
    </row>
    <row r="107" spans="1:12" x14ac:dyDescent="0.25">
      <c r="A107">
        <v>525092</v>
      </c>
      <c r="B107">
        <v>14.35700035</v>
      </c>
      <c r="C107">
        <v>0.60919999999999996</v>
      </c>
      <c r="D107">
        <v>1347.4279785199999</v>
      </c>
      <c r="E107">
        <v>1.5008000100000001</v>
      </c>
      <c r="F107">
        <v>966.41998291000004</v>
      </c>
      <c r="G107">
        <v>1.54449999</v>
      </c>
      <c r="H107">
        <v>9.9000003020963209E+37</v>
      </c>
      <c r="J107" s="2">
        <f>TREND(Calibration!$A$2:$A$4,Calibration!$B$2:$B$4,C107)</f>
        <v>397.7025112275374</v>
      </c>
      <c r="K107" s="2">
        <f>TREND(Calibration!$A$2:$A$4,Calibration!$C$2:$C$4,E107)</f>
        <v>584.82274923222565</v>
      </c>
      <c r="L107" s="2">
        <f>TREND(Calibration!$A$2:$A$4,Calibration!$D$2:$D$4,G107)</f>
        <v>585.4609641947003</v>
      </c>
    </row>
    <row r="108" spans="1:12" x14ac:dyDescent="0.25">
      <c r="A108">
        <v>530093</v>
      </c>
      <c r="B108">
        <v>14.373999599999999</v>
      </c>
      <c r="C108">
        <v>0.61890000000000001</v>
      </c>
      <c r="D108">
        <v>577.02801513999998</v>
      </c>
      <c r="E108">
        <v>1.53639996</v>
      </c>
      <c r="F108">
        <v>9.9000003020963209E+37</v>
      </c>
      <c r="G108">
        <v>1.54449999</v>
      </c>
      <c r="H108">
        <v>1082.6209716799999</v>
      </c>
      <c r="J108" s="2">
        <f>TREND(Calibration!$A$2:$A$4,Calibration!$B$2:$B$4,C108)</f>
        <v>403.69387150754943</v>
      </c>
      <c r="K108" s="2">
        <f>TREND(Calibration!$A$2:$A$4,Calibration!$C$2:$C$4,E108)</f>
        <v>599.18361520246299</v>
      </c>
      <c r="L108" s="2">
        <f>TREND(Calibration!$A$2:$A$4,Calibration!$D$2:$D$4,G108)</f>
        <v>585.4609641947003</v>
      </c>
    </row>
    <row r="109" spans="1:12" x14ac:dyDescent="0.25">
      <c r="A109">
        <v>535093</v>
      </c>
      <c r="B109">
        <v>14.305999760000001</v>
      </c>
      <c r="C109">
        <v>0.61729997000000003</v>
      </c>
      <c r="D109">
        <v>870.72302246000004</v>
      </c>
      <c r="E109">
        <v>1.5159000199999999</v>
      </c>
      <c r="F109">
        <v>1111.1810302700001</v>
      </c>
      <c r="G109">
        <v>1.5385999699999999</v>
      </c>
      <c r="H109">
        <v>9.9000003020963209E+37</v>
      </c>
      <c r="J109" s="2">
        <f>TREND(Calibration!$A$2:$A$4,Calibration!$B$2:$B$4,C109)</f>
        <v>402.70558736437135</v>
      </c>
      <c r="K109" s="2">
        <f>TREND(Calibration!$A$2:$A$4,Calibration!$C$2:$C$4,E109)</f>
        <v>590.91402800534865</v>
      </c>
      <c r="L109" s="2">
        <f>TREND(Calibration!$A$2:$A$4,Calibration!$D$2:$D$4,G109)</f>
        <v>583.02131902850408</v>
      </c>
    </row>
    <row r="110" spans="1:12" x14ac:dyDescent="0.25">
      <c r="A110">
        <v>540093</v>
      </c>
      <c r="B110">
        <v>14.24100018</v>
      </c>
      <c r="C110">
        <v>0.61890000000000001</v>
      </c>
      <c r="D110">
        <v>1025.3120117200001</v>
      </c>
      <c r="E110">
        <v>1.4851000299999999</v>
      </c>
      <c r="F110">
        <v>1037.2189941399999</v>
      </c>
      <c r="G110">
        <v>1.5379999900000001</v>
      </c>
      <c r="H110">
        <v>9.9000003020963209E+37</v>
      </c>
      <c r="J110" s="2">
        <f>TREND(Calibration!$A$2:$A$4,Calibration!$B$2:$B$4,C110)</f>
        <v>403.69387150754943</v>
      </c>
      <c r="K110" s="2">
        <f>TREND(Calibration!$A$2:$A$4,Calibration!$C$2:$C$4,E110)</f>
        <v>578.48944515411847</v>
      </c>
      <c r="L110" s="2">
        <f>TREND(Calibration!$A$2:$A$4,Calibration!$D$2:$D$4,G110)</f>
        <v>582.77322863104541</v>
      </c>
    </row>
    <row r="111" spans="1:12" x14ac:dyDescent="0.25">
      <c r="A111">
        <v>545092</v>
      </c>
      <c r="B111">
        <v>14.178999900000001</v>
      </c>
      <c r="C111">
        <v>0.62099998999999995</v>
      </c>
      <c r="D111">
        <v>1272.7779541</v>
      </c>
      <c r="E111">
        <v>1.4986000100000001</v>
      </c>
      <c r="F111">
        <v>774.07202147999999</v>
      </c>
      <c r="G111">
        <v>1.5385999699999999</v>
      </c>
      <c r="H111">
        <v>9.9000003020963209E+37</v>
      </c>
      <c r="J111" s="2">
        <f>TREND(Calibration!$A$2:$A$4,Calibration!$B$2:$B$4,C111)</f>
        <v>404.99096394821146</v>
      </c>
      <c r="K111" s="2">
        <f>TREND(Calibration!$A$2:$A$4,Calibration!$C$2:$C$4,E111)</f>
        <v>583.93527874042661</v>
      </c>
      <c r="L111" s="2">
        <f>TREND(Calibration!$A$2:$A$4,Calibration!$D$2:$D$4,G111)</f>
        <v>583.02131902850408</v>
      </c>
    </row>
    <row r="112" spans="1:12" x14ac:dyDescent="0.25">
      <c r="A112">
        <v>550092</v>
      </c>
      <c r="B112">
        <v>14.18900013</v>
      </c>
      <c r="C112">
        <v>0.61460000000000004</v>
      </c>
      <c r="D112">
        <v>1309.7330322299999</v>
      </c>
      <c r="E112">
        <v>1.58070004</v>
      </c>
      <c r="F112">
        <v>379.10598755000001</v>
      </c>
      <c r="G112">
        <v>1.5379999900000001</v>
      </c>
      <c r="H112">
        <v>9.9000003020963209E+37</v>
      </c>
      <c r="J112" s="2">
        <f>TREND(Calibration!$A$2:$A$4,Calibration!$B$2:$B$4,C112)</f>
        <v>401.03790767208022</v>
      </c>
      <c r="K112" s="2">
        <f>TREND(Calibration!$A$2:$A$4,Calibration!$C$2:$C$4,E112)</f>
        <v>617.05407601352579</v>
      </c>
      <c r="L112" s="2">
        <f>TREND(Calibration!$A$2:$A$4,Calibration!$D$2:$D$4,G112)</f>
        <v>582.77322863104541</v>
      </c>
    </row>
    <row r="113" spans="1:12" x14ac:dyDescent="0.25">
      <c r="A113">
        <v>555092</v>
      </c>
      <c r="B113">
        <v>14.22399998</v>
      </c>
      <c r="C113">
        <v>0.61400001999999998</v>
      </c>
      <c r="D113">
        <v>1259.7609863299999</v>
      </c>
      <c r="E113">
        <v>1.5440000300000001</v>
      </c>
      <c r="F113">
        <v>308.07101440000002</v>
      </c>
      <c r="G113">
        <v>1.5385999699999999</v>
      </c>
      <c r="H113">
        <v>9.9000003020963209E+37</v>
      </c>
      <c r="J113" s="2">
        <f>TREND(Calibration!$A$2:$A$4,Calibration!$B$2:$B$4,C113)</f>
        <v>400.66732042045112</v>
      </c>
      <c r="K113" s="2">
        <f>TREND(Calibration!$A$2:$A$4,Calibration!$C$2:$C$4,E113)</f>
        <v>602.24945059364813</v>
      </c>
      <c r="L113" s="2">
        <f>TREND(Calibration!$A$2:$A$4,Calibration!$D$2:$D$4,G113)</f>
        <v>583.02131902850408</v>
      </c>
    </row>
    <row r="114" spans="1:12" x14ac:dyDescent="0.25">
      <c r="A114">
        <v>560092</v>
      </c>
      <c r="B114">
        <v>14.338000299999999</v>
      </c>
      <c r="C114">
        <v>0.62480002999999995</v>
      </c>
      <c r="D114">
        <v>813.90802001999998</v>
      </c>
      <c r="E114">
        <v>1.58560002</v>
      </c>
      <c r="F114">
        <v>353.41299437999999</v>
      </c>
      <c r="G114">
        <v>1.53639996</v>
      </c>
      <c r="H114">
        <v>9.9000003020963209E+37</v>
      </c>
      <c r="J114" s="2">
        <f>TREND(Calibration!$A$2:$A$4,Calibration!$B$2:$B$4,C114)</f>
        <v>407.33811948619672</v>
      </c>
      <c r="K114" s="2">
        <f>TREND(Calibration!$A$2:$A$4,Calibration!$C$2:$C$4,E114)</f>
        <v>619.03070676825553</v>
      </c>
      <c r="L114" s="2">
        <f>TREND(Calibration!$A$2:$A$4,Calibration!$D$2:$D$4,G114)</f>
        <v>582.1116197796739</v>
      </c>
    </row>
    <row r="115" spans="1:12" x14ac:dyDescent="0.25">
      <c r="A115">
        <v>565092</v>
      </c>
      <c r="B115">
        <v>14.38300037</v>
      </c>
      <c r="C115">
        <v>0.61350000000000005</v>
      </c>
      <c r="D115">
        <v>1011.20599365</v>
      </c>
      <c r="E115">
        <v>1.6028000099999999</v>
      </c>
      <c r="F115">
        <v>529.42498779000005</v>
      </c>
      <c r="G115">
        <v>1.5316000000000001</v>
      </c>
      <c r="H115">
        <v>9.9000003020963209E+37</v>
      </c>
      <c r="J115" s="2">
        <f>TREND(Calibration!$A$2:$A$4,Calibration!$B$2:$B$4,C115)</f>
        <v>400.35847506300672</v>
      </c>
      <c r="K115" s="2">
        <f>TREND(Calibration!$A$2:$A$4,Calibration!$C$2:$C$4,E115)</f>
        <v>625.9691083974551</v>
      </c>
      <c r="L115" s="2">
        <f>TREND(Calibration!$A$2:$A$4,Calibration!$D$2:$D$4,G115)</f>
        <v>580.12684698027067</v>
      </c>
    </row>
    <row r="116" spans="1:12" x14ac:dyDescent="0.25">
      <c r="A116">
        <v>570093</v>
      </c>
      <c r="B116">
        <v>14.40600014</v>
      </c>
      <c r="C116">
        <v>0.62639999000000002</v>
      </c>
      <c r="D116">
        <v>573.19598388999998</v>
      </c>
      <c r="E116">
        <v>1.6627999499999999</v>
      </c>
      <c r="F116">
        <v>9.9000003020963209E+37</v>
      </c>
      <c r="G116">
        <v>1.5316000000000001</v>
      </c>
      <c r="H116">
        <v>1219.91699219</v>
      </c>
      <c r="J116" s="2">
        <f>TREND(Calibration!$A$2:$A$4,Calibration!$B$2:$B$4,C116)</f>
        <v>408.32636039275428</v>
      </c>
      <c r="K116" s="2">
        <f>TREND(Calibration!$A$2:$A$4,Calibration!$C$2:$C$4,E116)</f>
        <v>650.17282487914349</v>
      </c>
      <c r="L116" s="2">
        <f>TREND(Calibration!$A$2:$A$4,Calibration!$D$2:$D$4,G116)</f>
        <v>580.12684698027067</v>
      </c>
    </row>
    <row r="117" spans="1:12" x14ac:dyDescent="0.25">
      <c r="A117">
        <v>575094</v>
      </c>
      <c r="B117">
        <v>14.286000250000001</v>
      </c>
      <c r="C117">
        <v>0.62970000999999998</v>
      </c>
      <c r="D117">
        <v>821.14898682</v>
      </c>
      <c r="E117">
        <v>1.6837999800000001</v>
      </c>
      <c r="F117">
        <v>988.26000977000001</v>
      </c>
      <c r="G117">
        <v>1.53530002</v>
      </c>
      <c r="H117">
        <v>1352.1660156200001</v>
      </c>
      <c r="J117" s="2">
        <f>TREND(Calibration!$A$2:$A$4,Calibration!$B$2:$B$4,C117)</f>
        <v>410.36467057329497</v>
      </c>
      <c r="K117" s="2">
        <f>TREND(Calibration!$A$2:$A$4,Calibration!$C$2:$C$4,E117)</f>
        <v>658.64414622091419</v>
      </c>
      <c r="L117" s="2">
        <f>TREND(Calibration!$A$2:$A$4,Calibration!$D$2:$D$4,G117)</f>
        <v>581.65679703261435</v>
      </c>
    </row>
    <row r="118" spans="1:12" x14ac:dyDescent="0.25">
      <c r="A118">
        <v>580095</v>
      </c>
      <c r="B118">
        <v>14.25</v>
      </c>
      <c r="C118">
        <v>0.62809998</v>
      </c>
      <c r="D118">
        <v>1100.4639892600001</v>
      </c>
      <c r="E118">
        <v>1.66760004</v>
      </c>
      <c r="F118">
        <v>9.9000003020963209E+37</v>
      </c>
      <c r="G118">
        <v>1.53639996</v>
      </c>
      <c r="H118">
        <v>9.9000003020963209E+37</v>
      </c>
      <c r="J118" s="2">
        <f>TREND(Calibration!$A$2:$A$4,Calibration!$B$2:$B$4,C118)</f>
        <v>409.3763864301169</v>
      </c>
      <c r="K118" s="2">
        <f>TREND(Calibration!$A$2:$A$4,Calibration!$C$2:$C$4,E118)</f>
        <v>652.10916043958889</v>
      </c>
      <c r="L118" s="2">
        <f>TREND(Calibration!$A$2:$A$4,Calibration!$D$2:$D$4,G118)</f>
        <v>582.1116197796739</v>
      </c>
    </row>
    <row r="119" spans="1:12" x14ac:dyDescent="0.25">
      <c r="A119">
        <v>585093</v>
      </c>
      <c r="B119">
        <v>14.19799995</v>
      </c>
      <c r="C119">
        <v>0.62699996999999996</v>
      </c>
      <c r="D119">
        <v>867.11499022999999</v>
      </c>
      <c r="E119">
        <v>1.6837999800000001</v>
      </c>
      <c r="F119">
        <v>9.9000003020963209E+37</v>
      </c>
      <c r="G119">
        <v>1.5428999699999999</v>
      </c>
      <c r="H119">
        <v>9.9000003020963209E+37</v>
      </c>
      <c r="J119" s="2">
        <f>TREND(Calibration!$A$2:$A$4,Calibration!$B$2:$B$4,C119)</f>
        <v>408.69694764438327</v>
      </c>
      <c r="K119" s="2">
        <f>TREND(Calibration!$A$2:$A$4,Calibration!$C$2:$C$4,E119)</f>
        <v>658.64414622091419</v>
      </c>
      <c r="L119" s="2">
        <f>TREND(Calibration!$A$2:$A$4,Calibration!$D$2:$D$4,G119)</f>
        <v>584.79935947830654</v>
      </c>
    </row>
    <row r="120" spans="1:12" x14ac:dyDescent="0.25">
      <c r="A120">
        <v>590093</v>
      </c>
      <c r="B120">
        <v>14.27999973</v>
      </c>
      <c r="C120">
        <v>0.62050002999999998</v>
      </c>
      <c r="D120">
        <v>624.09698486000002</v>
      </c>
      <c r="E120">
        <v>1.6066000499999999</v>
      </c>
      <c r="F120">
        <v>9.9000003020963209E+37</v>
      </c>
      <c r="G120">
        <v>1.5428999699999999</v>
      </c>
      <c r="H120">
        <v>9.9000003020963209E+37</v>
      </c>
      <c r="J120" s="2">
        <f>TREND(Calibration!$A$2:$A$4,Calibration!$B$2:$B$4,C120)</f>
        <v>404.68215565072751</v>
      </c>
      <c r="K120" s="2">
        <f>TREND(Calibration!$A$2:$A$4,Calibration!$C$2:$C$4,E120)</f>
        <v>627.50202811002612</v>
      </c>
      <c r="L120" s="2">
        <f>TREND(Calibration!$A$2:$A$4,Calibration!$D$2:$D$4,G120)</f>
        <v>584.79935947830654</v>
      </c>
    </row>
    <row r="121" spans="1:12" x14ac:dyDescent="0.25">
      <c r="A121">
        <v>595095</v>
      </c>
      <c r="B121">
        <v>14.350999829999999</v>
      </c>
      <c r="C121">
        <v>0.62860000000000005</v>
      </c>
      <c r="D121">
        <v>615.21301270000004</v>
      </c>
      <c r="E121">
        <v>1.6001000400000001</v>
      </c>
      <c r="F121">
        <v>9.9000003020963209E+37</v>
      </c>
      <c r="G121">
        <v>1.5424</v>
      </c>
      <c r="H121">
        <v>857.37597656000003</v>
      </c>
      <c r="J121" s="2">
        <f>TREND(Calibration!$A$2:$A$4,Calibration!$B$2:$B$4,C121)</f>
        <v>409.68523178756141</v>
      </c>
      <c r="K121" s="2">
        <f>TREND(Calibration!$A$2:$A$4,Calibration!$C$2:$C$4,E121)</f>
        <v>624.87995216848117</v>
      </c>
      <c r="L121" s="2">
        <f>TREND(Calibration!$A$2:$A$4,Calibration!$D$2:$D$4,G121)</f>
        <v>584.59262299372801</v>
      </c>
    </row>
    <row r="122" spans="1:12" x14ac:dyDescent="0.25">
      <c r="A122">
        <v>600094</v>
      </c>
      <c r="B122">
        <v>14.40600014</v>
      </c>
      <c r="C122">
        <v>0.62970000999999998</v>
      </c>
      <c r="D122">
        <v>920.75097656000003</v>
      </c>
      <c r="E122">
        <v>1.5730999699999999</v>
      </c>
      <c r="F122">
        <v>1088.1750488299999</v>
      </c>
      <c r="G122">
        <v>1.5379999900000001</v>
      </c>
      <c r="H122">
        <v>1341.93200684</v>
      </c>
      <c r="J122" s="2">
        <f>TREND(Calibration!$A$2:$A$4,Calibration!$B$2:$B$4,C122)</f>
        <v>410.36467057329497</v>
      </c>
      <c r="K122" s="2">
        <f>TREND(Calibration!$A$2:$A$4,Calibration!$C$2:$C$4,E122)</f>
        <v>613.98824062234053</v>
      </c>
      <c r="L122" s="2">
        <f>TREND(Calibration!$A$2:$A$4,Calibration!$D$2:$D$4,G122)</f>
        <v>582.77322863104541</v>
      </c>
    </row>
    <row r="123" spans="1:12" x14ac:dyDescent="0.25">
      <c r="A123">
        <v>605094</v>
      </c>
      <c r="B123">
        <v>14.425999640000001</v>
      </c>
      <c r="C123">
        <v>0.63180000000000003</v>
      </c>
      <c r="D123">
        <v>897.79797363</v>
      </c>
      <c r="E123">
        <v>1.59529996</v>
      </c>
      <c r="F123">
        <v>1141.1219482399999</v>
      </c>
      <c r="G123">
        <v>1.53750002</v>
      </c>
      <c r="H123">
        <v>9.9000003020963209E+37</v>
      </c>
      <c r="J123" s="2">
        <f>TREND(Calibration!$A$2:$A$4,Calibration!$B$2:$B$4,C123)</f>
        <v>411.66176301395711</v>
      </c>
      <c r="K123" s="2">
        <f>TREND(Calibration!$A$2:$A$4,Calibration!$C$2:$C$4,E123)</f>
        <v>622.94362064199254</v>
      </c>
      <c r="L123" s="2">
        <f>TREND(Calibration!$A$2:$A$4,Calibration!$D$2:$D$4,G123)</f>
        <v>582.56649214646677</v>
      </c>
    </row>
    <row r="124" spans="1:12" x14ac:dyDescent="0.25">
      <c r="A124">
        <v>610094</v>
      </c>
      <c r="B124">
        <v>14.37699986</v>
      </c>
      <c r="C124">
        <v>0.63400000000000001</v>
      </c>
      <c r="D124">
        <v>843.77301024999997</v>
      </c>
      <c r="E124">
        <v>1.52349997</v>
      </c>
      <c r="F124">
        <v>1355.8549804700001</v>
      </c>
      <c r="G124">
        <v>1.5379999900000001</v>
      </c>
      <c r="H124">
        <v>9.9000003020963209E+37</v>
      </c>
      <c r="J124" s="2">
        <f>TREND(Calibration!$A$2:$A$4,Calibration!$B$2:$B$4,C124)</f>
        <v>413.02062823210412</v>
      </c>
      <c r="K124" s="2">
        <f>TREND(Calibration!$A$2:$A$4,Calibration!$C$2:$C$4,E124)</f>
        <v>593.97981498905256</v>
      </c>
      <c r="L124" s="2">
        <f>TREND(Calibration!$A$2:$A$4,Calibration!$D$2:$D$4,G124)</f>
        <v>582.77322863104541</v>
      </c>
    </row>
    <row r="125" spans="1:12" x14ac:dyDescent="0.25">
      <c r="A125">
        <v>615094</v>
      </c>
      <c r="B125">
        <v>14.338000299999999</v>
      </c>
      <c r="C125">
        <v>0.63450002999999999</v>
      </c>
      <c r="D125">
        <v>826.08398437000005</v>
      </c>
      <c r="E125">
        <v>1.5569000200000001</v>
      </c>
      <c r="F125">
        <v>9.9000003020963209E+37</v>
      </c>
      <c r="G125">
        <v>1.5379999900000001</v>
      </c>
      <c r="H125">
        <v>1162.2089843700001</v>
      </c>
      <c r="J125" s="2">
        <f>TREND(Calibration!$A$2:$A$4,Calibration!$B$2:$B$4,C125)</f>
        <v>413.32947976620869</v>
      </c>
      <c r="K125" s="2">
        <f>TREND(Calibration!$A$2:$A$4,Calibration!$C$2:$C$4,E125)</f>
        <v>607.45325080705868</v>
      </c>
      <c r="L125" s="2">
        <f>TREND(Calibration!$A$2:$A$4,Calibration!$D$2:$D$4,G125)</f>
        <v>582.77322863104541</v>
      </c>
    </row>
    <row r="126" spans="1:12" x14ac:dyDescent="0.25">
      <c r="A126">
        <v>620094</v>
      </c>
      <c r="B126">
        <v>14.30200005</v>
      </c>
      <c r="C126">
        <v>0.62910001999999998</v>
      </c>
      <c r="D126">
        <v>825.48797606999995</v>
      </c>
      <c r="E126">
        <v>1.72000003</v>
      </c>
      <c r="F126">
        <v>9.9000003020963209E+37</v>
      </c>
      <c r="G126">
        <v>1.53530002</v>
      </c>
      <c r="H126">
        <v>1196.8139648399999</v>
      </c>
      <c r="J126" s="2">
        <f>TREND(Calibration!$A$2:$A$4,Calibration!$B$2:$B$4,C126)</f>
        <v>409.99407714500586</v>
      </c>
      <c r="K126" s="2">
        <f>TREND(Calibration!$A$2:$A$4,Calibration!$C$2:$C$4,E126)</f>
        <v>673.24708993757361</v>
      </c>
      <c r="L126" s="2">
        <f>TREND(Calibration!$A$2:$A$4,Calibration!$D$2:$D$4,G126)</f>
        <v>581.65679703261435</v>
      </c>
    </row>
    <row r="127" spans="1:12" x14ac:dyDescent="0.25">
      <c r="A127">
        <v>625095</v>
      </c>
      <c r="B127">
        <v>14.230999949999999</v>
      </c>
      <c r="C127">
        <v>0.62209999999999999</v>
      </c>
      <c r="D127">
        <v>1028.2189941399999</v>
      </c>
      <c r="E127">
        <v>1.66550004</v>
      </c>
      <c r="F127">
        <v>9.9000003020963209E+37</v>
      </c>
      <c r="G127">
        <v>1.5379999900000001</v>
      </c>
      <c r="H127">
        <v>1308.3399658200001</v>
      </c>
      <c r="J127" s="2">
        <f>TREND(Calibration!$A$2:$A$4,Calibration!$B$2:$B$4,C127)</f>
        <v>405.67040273394508</v>
      </c>
      <c r="K127" s="2">
        <f>TREND(Calibration!$A$2:$A$4,Calibration!$C$2:$C$4,E127)</f>
        <v>651.2620295155989</v>
      </c>
      <c r="L127" s="2">
        <f>TREND(Calibration!$A$2:$A$4,Calibration!$D$2:$D$4,G127)</f>
        <v>582.77322863104541</v>
      </c>
    </row>
    <row r="128" spans="1:12" x14ac:dyDescent="0.25">
      <c r="A128">
        <v>630094</v>
      </c>
      <c r="B128">
        <v>14.19200039</v>
      </c>
      <c r="C128">
        <v>0.62</v>
      </c>
      <c r="D128">
        <v>826.77899170000001</v>
      </c>
      <c r="E128">
        <v>1.66929996</v>
      </c>
      <c r="F128">
        <v>1310.69299316</v>
      </c>
      <c r="G128">
        <v>1.5391000500000001</v>
      </c>
      <c r="H128">
        <v>9.9000003020963209E+37</v>
      </c>
      <c r="J128" s="2">
        <f>TREND(Calibration!$A$2:$A$4,Calibration!$B$2:$B$4,C128)</f>
        <v>404.37330411662293</v>
      </c>
      <c r="K128" s="2">
        <f>TREND(Calibration!$A$2:$A$4,Calibration!$C$2:$C$4,E128)</f>
        <v>652.79490082068855</v>
      </c>
      <c r="L128" s="2">
        <f>TREND(Calibration!$A$2:$A$4,Calibration!$D$2:$D$4,G128)</f>
        <v>583.22810099783828</v>
      </c>
    </row>
    <row r="129" spans="1:12" x14ac:dyDescent="0.25">
      <c r="A129">
        <v>635094</v>
      </c>
      <c r="B129">
        <v>14.18500042</v>
      </c>
      <c r="C129">
        <v>0.62370002000000002</v>
      </c>
      <c r="D129">
        <v>1078.9499511700001</v>
      </c>
      <c r="E129">
        <v>1.5656000400000001</v>
      </c>
      <c r="F129">
        <v>950.98699951000003</v>
      </c>
      <c r="G129">
        <v>1.5402</v>
      </c>
      <c r="H129">
        <v>1289.8239746100001</v>
      </c>
      <c r="J129" s="2">
        <f>TREND(Calibration!$A$2:$A$4,Calibration!$B$2:$B$4,C129)</f>
        <v>406.65868070046315</v>
      </c>
      <c r="K129" s="2">
        <f>TREND(Calibration!$A$2:$A$4,Calibration!$C$2:$C$4,E129)</f>
        <v>610.96280127435944</v>
      </c>
      <c r="L129" s="2">
        <f>TREND(Calibration!$A$2:$A$4,Calibration!$D$2:$D$4,G129)</f>
        <v>583.68292787987559</v>
      </c>
    </row>
    <row r="130" spans="1:12" x14ac:dyDescent="0.25">
      <c r="A130">
        <v>640094</v>
      </c>
      <c r="B130">
        <v>14.27999973</v>
      </c>
      <c r="C130">
        <v>0.61830001999999995</v>
      </c>
      <c r="D130">
        <v>1080.3339843700001</v>
      </c>
      <c r="E130">
        <v>1.68169999</v>
      </c>
      <c r="F130">
        <v>1059.8220214800001</v>
      </c>
      <c r="G130">
        <v>1.5418000199999999</v>
      </c>
      <c r="H130">
        <v>1239.5479736299999</v>
      </c>
      <c r="J130" s="2">
        <f>TREND(Calibration!$A$2:$A$4,Calibration!$B$2:$B$4,C130)</f>
        <v>403.32328425592033</v>
      </c>
      <c r="K130" s="2">
        <f>TREND(Calibration!$A$2:$A$4,Calibration!$C$2:$C$4,E130)</f>
        <v>657.79701933088086</v>
      </c>
      <c r="L130" s="2">
        <f>TREND(Calibration!$A$2:$A$4,Calibration!$D$2:$D$4,G130)</f>
        <v>584.34453259626923</v>
      </c>
    </row>
    <row r="131" spans="1:12" x14ac:dyDescent="0.25">
      <c r="A131">
        <v>645094</v>
      </c>
      <c r="B131">
        <v>14.364000320000001</v>
      </c>
      <c r="C131">
        <v>0.62540001000000001</v>
      </c>
      <c r="D131">
        <v>1081.76501465</v>
      </c>
      <c r="E131">
        <v>1.6665999899999999</v>
      </c>
      <c r="F131">
        <v>961.05798340000001</v>
      </c>
      <c r="G131">
        <v>1.54069996</v>
      </c>
      <c r="H131">
        <v>1320.83105469</v>
      </c>
      <c r="J131" s="2">
        <f>TREND(Calibration!$A$2:$A$4,Calibration!$B$2:$B$4,C131)</f>
        <v>407.70870673782576</v>
      </c>
      <c r="K131" s="2">
        <f>TREND(Calibration!$A$2:$A$4,Calibration!$C$2:$C$4,E131)</f>
        <v>651.70574459171451</v>
      </c>
      <c r="L131" s="2">
        <f>TREND(Calibration!$A$2:$A$4,Calibration!$D$2:$D$4,G131)</f>
        <v>583.88966022947636</v>
      </c>
    </row>
    <row r="132" spans="1:12" x14ac:dyDescent="0.25">
      <c r="A132">
        <v>650104</v>
      </c>
      <c r="B132">
        <v>14.510000229999999</v>
      </c>
      <c r="C132">
        <v>0.62639999000000002</v>
      </c>
      <c r="D132">
        <v>949.17401123000002</v>
      </c>
      <c r="E132">
        <v>1.72109997</v>
      </c>
      <c r="F132">
        <v>770.71002196999996</v>
      </c>
      <c r="G132">
        <v>1.5402</v>
      </c>
      <c r="H132">
        <v>1371.4210205100001</v>
      </c>
      <c r="J132" s="2">
        <f>TREND(Calibration!$A$2:$A$4,Calibration!$B$2:$B$4,C132)</f>
        <v>408.32636039275428</v>
      </c>
      <c r="K132" s="2">
        <f>TREND(Calibration!$A$2:$A$4,Calibration!$C$2:$C$4,E132)</f>
        <v>673.69080097973244</v>
      </c>
      <c r="L132" s="2">
        <f>TREND(Calibration!$A$2:$A$4,Calibration!$D$2:$D$4,G132)</f>
        <v>583.68292787987559</v>
      </c>
    </row>
    <row r="133" spans="1:12" x14ac:dyDescent="0.25">
      <c r="A133">
        <v>655095</v>
      </c>
      <c r="B133">
        <v>14.50300026</v>
      </c>
      <c r="C133">
        <v>0.61729997000000003</v>
      </c>
      <c r="D133">
        <v>1328.5870361299999</v>
      </c>
      <c r="E133">
        <v>1.63740003</v>
      </c>
      <c r="F133">
        <v>841.96899413999995</v>
      </c>
      <c r="G133">
        <v>1.54069996</v>
      </c>
      <c r="H133">
        <v>9.9000003020963209E+37</v>
      </c>
      <c r="J133" s="2">
        <f>TREND(Calibration!$A$2:$A$4,Calibration!$B$2:$B$4,C133)</f>
        <v>402.70558736437135</v>
      </c>
      <c r="K133" s="2">
        <f>TREND(Calibration!$A$2:$A$4,Calibration!$C$2:$C$4,E133)</f>
        <v>639.92660692729953</v>
      </c>
      <c r="L133" s="2">
        <f>TREND(Calibration!$A$2:$A$4,Calibration!$D$2:$D$4,G133)</f>
        <v>583.88966022947636</v>
      </c>
    </row>
    <row r="134" spans="1:12" x14ac:dyDescent="0.25">
      <c r="A134">
        <v>660094</v>
      </c>
      <c r="B134">
        <v>14.454999920000001</v>
      </c>
      <c r="C134">
        <v>0.62429999999999997</v>
      </c>
      <c r="D134">
        <v>853.39599609000004</v>
      </c>
      <c r="E134">
        <v>1.5964000199999999</v>
      </c>
      <c r="F134">
        <v>1064.09802246</v>
      </c>
      <c r="G134">
        <v>1.5428999699999999</v>
      </c>
      <c r="H134">
        <v>1214.0939941399999</v>
      </c>
      <c r="J134" s="2">
        <f>TREND(Calibration!$A$2:$A$4,Calibration!$B$2:$B$4,C134)</f>
        <v>407.02926795209214</v>
      </c>
      <c r="K134" s="2">
        <f>TREND(Calibration!$A$2:$A$4,Calibration!$C$2:$C$4,E134)</f>
        <v>623.38738009163274</v>
      </c>
      <c r="L134" s="2">
        <f>TREND(Calibration!$A$2:$A$4,Calibration!$D$2:$D$4,G134)</f>
        <v>584.79935947830654</v>
      </c>
    </row>
    <row r="135" spans="1:12" x14ac:dyDescent="0.25">
      <c r="A135">
        <v>665094</v>
      </c>
      <c r="B135">
        <v>14.34399986</v>
      </c>
      <c r="C135">
        <v>0.62319999999999998</v>
      </c>
      <c r="D135">
        <v>982.38702393000005</v>
      </c>
      <c r="E135">
        <v>1.55260003</v>
      </c>
      <c r="F135">
        <v>830.10498046999999</v>
      </c>
      <c r="G135">
        <v>1.5461000199999999</v>
      </c>
      <c r="H135">
        <v>1260.25</v>
      </c>
      <c r="J135" s="2">
        <f>TREND(Calibration!$A$2:$A$4,Calibration!$B$2:$B$4,C135)</f>
        <v>406.34983534301864</v>
      </c>
      <c r="K135" s="2">
        <f>TREND(Calibration!$A$2:$A$4,Calibration!$C$2:$C$4,E135)</f>
        <v>605.71865342522631</v>
      </c>
      <c r="L135" s="2">
        <f>TREND(Calibration!$A$2:$A$4,Calibration!$D$2:$D$4,G135)</f>
        <v>586.12257304607169</v>
      </c>
    </row>
    <row r="136" spans="1:12" x14ac:dyDescent="0.25">
      <c r="A136">
        <v>670094</v>
      </c>
      <c r="B136">
        <v>14.25399971</v>
      </c>
      <c r="C136">
        <v>0.62319999999999998</v>
      </c>
      <c r="D136">
        <v>1052.06604004</v>
      </c>
      <c r="E136">
        <v>1.5428999699999999</v>
      </c>
      <c r="F136">
        <v>1128.29394531</v>
      </c>
      <c r="G136">
        <v>1.55050004</v>
      </c>
      <c r="H136">
        <v>1248.3800048799999</v>
      </c>
      <c r="J136" s="2">
        <f>TREND(Calibration!$A$2:$A$4,Calibration!$B$2:$B$4,C136)</f>
        <v>406.34983534301864</v>
      </c>
      <c r="K136" s="2">
        <f>TREND(Calibration!$A$2:$A$4,Calibration!$C$2:$C$4,E136)</f>
        <v>601.80569114400794</v>
      </c>
      <c r="L136" s="2">
        <f>TREND(Calibration!$A$2:$A$4,Calibration!$D$2:$D$4,G136)</f>
        <v>587.94197154373217</v>
      </c>
    </row>
    <row r="137" spans="1:12" x14ac:dyDescent="0.25">
      <c r="A137">
        <v>675094</v>
      </c>
      <c r="B137">
        <v>14.230999949999999</v>
      </c>
      <c r="C137">
        <v>0.62480002999999995</v>
      </c>
      <c r="D137">
        <v>957.52001953000001</v>
      </c>
      <c r="E137">
        <v>1.5283000499999999</v>
      </c>
      <c r="F137">
        <v>974.76300048999997</v>
      </c>
      <c r="G137">
        <v>1.54990005</v>
      </c>
      <c r="H137">
        <v>1292.2580566399999</v>
      </c>
      <c r="J137" s="2">
        <f>TREND(Calibration!$A$2:$A$4,Calibration!$B$2:$B$4,C137)</f>
        <v>407.33811948619672</v>
      </c>
      <c r="K137" s="2">
        <f>TREND(Calibration!$A$2:$A$4,Calibration!$C$2:$C$4,E137)</f>
        <v>595.91614651554107</v>
      </c>
      <c r="L137" s="2">
        <f>TREND(Calibration!$A$2:$A$4,Calibration!$D$2:$D$4,G137)</f>
        <v>587.69387701129563</v>
      </c>
    </row>
    <row r="138" spans="1:12" x14ac:dyDescent="0.25">
      <c r="A138">
        <v>680094</v>
      </c>
      <c r="B138">
        <v>14.29899979</v>
      </c>
      <c r="C138">
        <v>0.62540001000000001</v>
      </c>
      <c r="D138">
        <v>872.87597656000003</v>
      </c>
      <c r="E138">
        <v>1.4830000400000001</v>
      </c>
      <c r="F138">
        <v>1054.125</v>
      </c>
      <c r="G138">
        <v>1.5514999599999999</v>
      </c>
      <c r="H138">
        <v>9.9000003020963209E+37</v>
      </c>
      <c r="J138" s="2">
        <f>TREND(Calibration!$A$2:$A$4,Calibration!$B$2:$B$4,C138)</f>
        <v>407.70870673782576</v>
      </c>
      <c r="K138" s="2">
        <f>TREND(Calibration!$A$2:$A$4,Calibration!$C$2:$C$4,E138)</f>
        <v>577.64231826408536</v>
      </c>
      <c r="L138" s="2">
        <f>TREND(Calibration!$A$2:$A$4,Calibration!$D$2:$D$4,G138)</f>
        <v>588.35543624293359</v>
      </c>
    </row>
    <row r="139" spans="1:12" x14ac:dyDescent="0.25">
      <c r="A139">
        <v>685094</v>
      </c>
      <c r="B139">
        <v>14.39000034</v>
      </c>
      <c r="C139">
        <v>0.62480002999999995</v>
      </c>
      <c r="D139">
        <v>873.77697753999996</v>
      </c>
      <c r="E139">
        <v>1.45809996</v>
      </c>
      <c r="F139">
        <v>1171.3730468700001</v>
      </c>
      <c r="G139">
        <v>1.5461000199999999</v>
      </c>
      <c r="H139">
        <v>1150.7669677700001</v>
      </c>
      <c r="J139" s="2">
        <f>TREND(Calibration!$A$2:$A$4,Calibration!$B$2:$B$4,C139)</f>
        <v>407.33811948619672</v>
      </c>
      <c r="K139" s="2">
        <f>TREND(Calibration!$A$2:$A$4,Calibration!$C$2:$C$4,E139)</f>
        <v>567.59773360797794</v>
      </c>
      <c r="L139" s="2">
        <f>TREND(Calibration!$A$2:$A$4,Calibration!$D$2:$D$4,G139)</f>
        <v>586.12257304607169</v>
      </c>
    </row>
    <row r="140" spans="1:12" x14ac:dyDescent="0.25">
      <c r="A140">
        <v>690094</v>
      </c>
      <c r="B140">
        <v>14.461000439999999</v>
      </c>
      <c r="C140">
        <v>0.62099998999999995</v>
      </c>
      <c r="D140">
        <v>801.79602050999995</v>
      </c>
      <c r="E140">
        <v>1.4327000400000001</v>
      </c>
      <c r="F140">
        <v>9.9000003020963209E+37</v>
      </c>
      <c r="G140">
        <v>1.5418000199999999</v>
      </c>
      <c r="H140">
        <v>9.9000003020963209E+37</v>
      </c>
      <c r="J140" s="2">
        <f>TREND(Calibration!$A$2:$A$4,Calibration!$B$2:$B$4,C140)</f>
        <v>404.99096394821146</v>
      </c>
      <c r="K140" s="2">
        <f>TREND(Calibration!$A$2:$A$4,Calibration!$C$2:$C$4,E140)</f>
        <v>557.35151565613398</v>
      </c>
      <c r="L140" s="2">
        <f>TREND(Calibration!$A$2:$A$4,Calibration!$D$2:$D$4,G140)</f>
        <v>584.34453259626923</v>
      </c>
    </row>
    <row r="141" spans="1:12" x14ac:dyDescent="0.25">
      <c r="A141">
        <v>695094</v>
      </c>
      <c r="B141">
        <v>14.52000046</v>
      </c>
      <c r="C141">
        <v>0.62429999999999997</v>
      </c>
      <c r="D141">
        <v>781.79797363</v>
      </c>
      <c r="E141">
        <v>1.4127000599999999</v>
      </c>
      <c r="F141">
        <v>9.9000003020963209E+37</v>
      </c>
      <c r="G141">
        <v>1.5402</v>
      </c>
      <c r="H141">
        <v>9.9000003020963209E+37</v>
      </c>
      <c r="J141" s="2">
        <f>TREND(Calibration!$A$2:$A$4,Calibration!$B$2:$B$4,C141)</f>
        <v>407.02926795209214</v>
      </c>
      <c r="K141" s="2">
        <f>TREND(Calibration!$A$2:$A$4,Calibration!$C$2:$C$4,E141)</f>
        <v>549.28361016223778</v>
      </c>
      <c r="L141" s="2">
        <f>TREND(Calibration!$A$2:$A$4,Calibration!$D$2:$D$4,G141)</f>
        <v>583.68292787987559</v>
      </c>
    </row>
    <row r="142" spans="1:12" x14ac:dyDescent="0.25">
      <c r="A142">
        <v>700094</v>
      </c>
      <c r="B142">
        <v>14.463999749999999</v>
      </c>
      <c r="C142">
        <v>0.62749999999999995</v>
      </c>
      <c r="D142">
        <v>658.82000731999995</v>
      </c>
      <c r="E142">
        <v>1.3911000499999999</v>
      </c>
      <c r="F142">
        <v>9.9000003020963209E+37</v>
      </c>
      <c r="G142">
        <v>1.53639996</v>
      </c>
      <c r="H142">
        <v>9.9000003020963209E+37</v>
      </c>
      <c r="J142" s="2">
        <f>TREND(Calibration!$A$2:$A$4,Calibration!$B$2:$B$4,C142)</f>
        <v>409.00579917848785</v>
      </c>
      <c r="K142" s="2">
        <f>TREND(Calibration!$A$2:$A$4,Calibration!$C$2:$C$4,E142)</f>
        <v>540.57025948152648</v>
      </c>
      <c r="L142" s="2">
        <f>TREND(Calibration!$A$2:$A$4,Calibration!$D$2:$D$4,G142)</f>
        <v>582.1116197796739</v>
      </c>
    </row>
    <row r="143" spans="1:12" x14ac:dyDescent="0.25">
      <c r="A143">
        <v>705096</v>
      </c>
      <c r="B143">
        <v>14.4090004</v>
      </c>
      <c r="C143">
        <v>0.62639999000000002</v>
      </c>
      <c r="D143">
        <v>716.61602783000001</v>
      </c>
      <c r="E143">
        <v>1.3933000600000001</v>
      </c>
      <c r="F143">
        <v>9.9000003020963209E+37</v>
      </c>
      <c r="G143">
        <v>1.53530002</v>
      </c>
      <c r="H143">
        <v>1103.10095215</v>
      </c>
      <c r="J143" s="2">
        <f>TREND(Calibration!$A$2:$A$4,Calibration!$B$2:$B$4,C143)</f>
        <v>408.32636039275428</v>
      </c>
      <c r="K143" s="2">
        <f>TREND(Calibration!$A$2:$A$4,Calibration!$C$2:$C$4,E143)</f>
        <v>541.4577340072824</v>
      </c>
      <c r="L143" s="2">
        <f>TREND(Calibration!$A$2:$A$4,Calibration!$D$2:$D$4,G143)</f>
        <v>581.65679703261435</v>
      </c>
    </row>
    <row r="144" spans="1:12" x14ac:dyDescent="0.25">
      <c r="A144">
        <v>710096</v>
      </c>
      <c r="B144">
        <v>14.32800007</v>
      </c>
      <c r="C144">
        <v>0.63719999999999999</v>
      </c>
      <c r="D144">
        <v>730.90301513999998</v>
      </c>
      <c r="E144">
        <v>1.3603999600000001</v>
      </c>
      <c r="F144">
        <v>1358.44494629</v>
      </c>
      <c r="G144">
        <v>1.52670002</v>
      </c>
      <c r="H144">
        <v>9.9000003020963209E+37</v>
      </c>
      <c r="J144" s="2">
        <f>TREND(Calibration!$A$2:$A$4,Calibration!$B$2:$B$4,C144)</f>
        <v>414.99715945849982</v>
      </c>
      <c r="K144" s="2">
        <f>TREND(Calibration!$A$2:$A$4,Calibration!$C$2:$C$4,E144)</f>
        <v>528.18597585853763</v>
      </c>
      <c r="L144" s="2">
        <f>TREND(Calibration!$A$2:$A$4,Calibration!$D$2:$D$4,G144)</f>
        <v>578.10071613300954</v>
      </c>
    </row>
    <row r="145" spans="1:12" x14ac:dyDescent="0.25">
      <c r="A145">
        <v>715096</v>
      </c>
      <c r="B145">
        <v>14.230999949999999</v>
      </c>
      <c r="C145">
        <v>0.63829999999999998</v>
      </c>
      <c r="D145">
        <v>843.24401854999996</v>
      </c>
      <c r="E145">
        <v>1.3301000599999999</v>
      </c>
      <c r="F145">
        <v>1051.5069580100001</v>
      </c>
      <c r="G145">
        <v>1.5224000200000001</v>
      </c>
      <c r="H145">
        <v>9.9000003020963209E+37</v>
      </c>
      <c r="J145" s="2">
        <f>TREND(Calibration!$A$2:$A$4,Calibration!$B$2:$B$4,C145)</f>
        <v>415.67659206757332</v>
      </c>
      <c r="K145" s="2">
        <f>TREND(Calibration!$A$2:$A$4,Calibration!$C$2:$C$4,E145)</f>
        <v>515.96312715196359</v>
      </c>
      <c r="L145" s="2">
        <f>TREND(Calibration!$A$2:$A$4,Calibration!$D$2:$D$4,G145)</f>
        <v>576.32267568320708</v>
      </c>
    </row>
    <row r="146" spans="1:12" x14ac:dyDescent="0.25">
      <c r="A146">
        <v>720096</v>
      </c>
      <c r="B146">
        <v>14.21500015</v>
      </c>
      <c r="C146">
        <v>0.63129997000000004</v>
      </c>
      <c r="D146">
        <v>829.14398193</v>
      </c>
      <c r="E146">
        <v>1.3204</v>
      </c>
      <c r="F146">
        <v>9.9000003020963209E+37</v>
      </c>
      <c r="G146">
        <v>1.5175000400000001</v>
      </c>
      <c r="H146">
        <v>9.9000003020963209E+37</v>
      </c>
      <c r="J146" s="2">
        <f>TREND(Calibration!$A$2:$A$4,Calibration!$B$2:$B$4,C146)</f>
        <v>411.35291147985254</v>
      </c>
      <c r="K146" s="2">
        <f>TREND(Calibration!$A$2:$A$4,Calibration!$C$2:$C$4,E146)</f>
        <v>512.05016487074533</v>
      </c>
      <c r="L146" s="2">
        <f>TREND(Calibration!$A$2:$A$4,Calibration!$D$2:$D$4,G146)</f>
        <v>574.29654483594584</v>
      </c>
    </row>
    <row r="147" spans="1:12" x14ac:dyDescent="0.25">
      <c r="A147">
        <v>725097</v>
      </c>
      <c r="B147">
        <v>14.27600002</v>
      </c>
      <c r="C147">
        <v>0.62429999999999997</v>
      </c>
      <c r="D147">
        <v>513.65301513999998</v>
      </c>
      <c r="E147">
        <v>1.32360005</v>
      </c>
      <c r="F147">
        <v>9.9000003020963209E+37</v>
      </c>
      <c r="G147">
        <v>1.5120999799999999</v>
      </c>
      <c r="H147">
        <v>1047.83496094</v>
      </c>
      <c r="J147" s="2">
        <f>TREND(Calibration!$A$2:$A$4,Calibration!$B$2:$B$4,C147)</f>
        <v>407.02926795209214</v>
      </c>
      <c r="K147" s="2">
        <f>TREND(Calibration!$A$2:$A$4,Calibration!$C$2:$C$4,E147)</f>
        <v>513.34105121041875</v>
      </c>
      <c r="L147" s="2">
        <f>TREND(Calibration!$A$2:$A$4,Calibration!$D$2:$D$4,G147)</f>
        <v>572.06363201935039</v>
      </c>
    </row>
    <row r="148" spans="1:12" x14ac:dyDescent="0.25">
      <c r="A148">
        <v>730097</v>
      </c>
      <c r="B148">
        <v>14.317999840000001</v>
      </c>
      <c r="C148">
        <v>0.62370002000000002</v>
      </c>
      <c r="D148">
        <v>1027.2729492200001</v>
      </c>
      <c r="E148">
        <v>1.3100999600000001</v>
      </c>
      <c r="F148">
        <v>880.84600829999999</v>
      </c>
      <c r="G148">
        <v>1.51049995</v>
      </c>
      <c r="H148">
        <v>9.9000003020963209E+37</v>
      </c>
      <c r="J148" s="2">
        <f>TREND(Calibration!$A$2:$A$4,Calibration!$B$2:$B$4,C148)</f>
        <v>406.65868070046315</v>
      </c>
      <c r="K148" s="2">
        <f>TREND(Calibration!$A$2:$A$4,Calibration!$C$2:$C$4,E148)</f>
        <v>507.89517325058614</v>
      </c>
      <c r="L148" s="2">
        <f>TREND(Calibration!$A$2:$A$4,Calibration!$D$2:$D$4,G148)</f>
        <v>571.40202316797888</v>
      </c>
    </row>
    <row r="149" spans="1:12" x14ac:dyDescent="0.25">
      <c r="A149">
        <v>735096</v>
      </c>
      <c r="B149">
        <v>14.37699986</v>
      </c>
      <c r="C149">
        <v>0.62</v>
      </c>
      <c r="D149">
        <v>860.56097411999997</v>
      </c>
      <c r="E149">
        <v>1.2902</v>
      </c>
      <c r="F149">
        <v>906.41900635000002</v>
      </c>
      <c r="G149">
        <v>1.5024000399999999</v>
      </c>
      <c r="H149">
        <v>1237.56799316</v>
      </c>
      <c r="J149" s="2">
        <f>TREND(Calibration!$A$2:$A$4,Calibration!$B$2:$B$4,C149)</f>
        <v>404.37330411662293</v>
      </c>
      <c r="K149" s="2">
        <f>TREND(Calibration!$A$2:$A$4,Calibration!$C$2:$C$4,E149)</f>
        <v>499.86761539241263</v>
      </c>
      <c r="L149" s="2">
        <f>TREND(Calibration!$A$2:$A$4,Calibration!$D$2:$D$4,G149)</f>
        <v>568.05272837268603</v>
      </c>
    </row>
    <row r="150" spans="1:12" x14ac:dyDescent="0.25">
      <c r="A150">
        <v>740108</v>
      </c>
      <c r="B150">
        <v>14.416000370000001</v>
      </c>
      <c r="C150">
        <v>0.61350000000000005</v>
      </c>
      <c r="D150">
        <v>647.92700194999998</v>
      </c>
      <c r="E150">
        <v>1.2740000499999999</v>
      </c>
      <c r="F150">
        <v>788.98602295000001</v>
      </c>
      <c r="G150">
        <v>1.49699998</v>
      </c>
      <c r="H150">
        <v>9.9000003020963209E+37</v>
      </c>
      <c r="J150" s="2">
        <f>TREND(Calibration!$A$2:$A$4,Calibration!$B$2:$B$4,C150)</f>
        <v>400.35847506300672</v>
      </c>
      <c r="K150" s="2">
        <f>TREND(Calibration!$A$2:$A$4,Calibration!$C$2:$C$4,E150)</f>
        <v>493.33262557713067</v>
      </c>
      <c r="L150" s="2">
        <f>TREND(Calibration!$A$2:$A$4,Calibration!$D$2:$D$4,G150)</f>
        <v>565.81981555609059</v>
      </c>
    </row>
    <row r="151" spans="1:12" x14ac:dyDescent="0.25">
      <c r="A151">
        <v>745097</v>
      </c>
      <c r="B151">
        <v>14.43900013</v>
      </c>
      <c r="C151">
        <v>0.62209999999999999</v>
      </c>
      <c r="D151">
        <v>509.79501342999998</v>
      </c>
      <c r="E151">
        <v>1.27610004</v>
      </c>
      <c r="F151">
        <v>665.64801024999997</v>
      </c>
      <c r="G151">
        <v>1.49269998</v>
      </c>
      <c r="H151">
        <v>9.9000003020963209E+37</v>
      </c>
      <c r="J151" s="2">
        <f>TREND(Calibration!$A$2:$A$4,Calibration!$B$2:$B$4,C151)</f>
        <v>405.67040273394508</v>
      </c>
      <c r="K151" s="2">
        <f>TREND(Calibration!$A$2:$A$4,Calibration!$C$2:$C$4,E151)</f>
        <v>494.17975246716389</v>
      </c>
      <c r="L151" s="2">
        <f>TREND(Calibration!$A$2:$A$4,Calibration!$D$2:$D$4,G151)</f>
        <v>564.04177510628813</v>
      </c>
    </row>
    <row r="152" spans="1:12" x14ac:dyDescent="0.25">
      <c r="A152">
        <v>750096</v>
      </c>
      <c r="B152">
        <v>14.425999640000001</v>
      </c>
      <c r="C152">
        <v>0.61510003000000002</v>
      </c>
      <c r="D152">
        <v>696.71502685999997</v>
      </c>
      <c r="E152">
        <v>1.24749994</v>
      </c>
      <c r="F152">
        <v>544.65502930000002</v>
      </c>
      <c r="G152">
        <v>1.48889995</v>
      </c>
      <c r="H152">
        <v>9.9000003020963209E+37</v>
      </c>
      <c r="J152" s="2">
        <f>TREND(Calibration!$A$2:$A$4,Calibration!$B$2:$B$4,C152)</f>
        <v>401.3467592061848</v>
      </c>
      <c r="K152" s="2">
        <f>TREND(Calibration!$A$2:$A$4,Calibration!$C$2:$C$4,E152)</f>
        <v>482.64259573420821</v>
      </c>
      <c r="L152" s="2">
        <f>TREND(Calibration!$A$2:$A$4,Calibration!$D$2:$D$4,G152)</f>
        <v>562.47047114106419</v>
      </c>
    </row>
    <row r="153" spans="1:12" x14ac:dyDescent="0.25">
      <c r="A153">
        <v>755106</v>
      </c>
      <c r="B153">
        <v>14.380000109999999</v>
      </c>
      <c r="C153">
        <v>0.61460000000000004</v>
      </c>
      <c r="D153">
        <v>608.80902100000003</v>
      </c>
      <c r="E153">
        <v>1.2216000600000001</v>
      </c>
      <c r="F153">
        <v>605.79199218999997</v>
      </c>
      <c r="G153">
        <v>1.4808000299999999</v>
      </c>
      <c r="H153">
        <v>9.9000003020963209E+37</v>
      </c>
      <c r="J153" s="2">
        <f>TREND(Calibration!$A$2:$A$4,Calibration!$B$2:$B$4,C153)</f>
        <v>401.03790767208022</v>
      </c>
      <c r="K153" s="2">
        <f>TREND(Calibration!$A$2:$A$4,Calibration!$C$2:$C$4,E153)</f>
        <v>472.19469607914601</v>
      </c>
      <c r="L153" s="2">
        <f>TREND(Calibration!$A$2:$A$4,Calibration!$D$2:$D$4,G153)</f>
        <v>559.12117221079347</v>
      </c>
    </row>
    <row r="154" spans="1:12" x14ac:dyDescent="0.25">
      <c r="A154">
        <v>760095</v>
      </c>
      <c r="B154">
        <v>14.31200027</v>
      </c>
      <c r="C154">
        <v>0.61890000000000001</v>
      </c>
      <c r="D154">
        <v>1074.6219482399999</v>
      </c>
      <c r="E154">
        <v>1.2280999399999999</v>
      </c>
      <c r="F154">
        <v>311.99600220000002</v>
      </c>
      <c r="G154">
        <v>1.47539997</v>
      </c>
      <c r="H154">
        <v>9.9000003020963209E+37</v>
      </c>
      <c r="J154" s="2">
        <f>TREND(Calibration!$A$2:$A$4,Calibration!$B$2:$B$4,C154)</f>
        <v>403.69387150754943</v>
      </c>
      <c r="K154" s="2">
        <f>TREND(Calibration!$A$2:$A$4,Calibration!$C$2:$C$4,E154)</f>
        <v>474.81671957925272</v>
      </c>
      <c r="L154" s="2">
        <f>TREND(Calibration!$A$2:$A$4,Calibration!$D$2:$D$4,G154)</f>
        <v>556.88825939419814</v>
      </c>
    </row>
    <row r="155" spans="1:12" x14ac:dyDescent="0.25">
      <c r="A155">
        <v>765094</v>
      </c>
      <c r="B155">
        <v>14.305999760000001</v>
      </c>
      <c r="C155">
        <v>0.61830001999999995</v>
      </c>
      <c r="D155">
        <v>928.82098388999998</v>
      </c>
      <c r="E155">
        <v>1.2173000599999999</v>
      </c>
      <c r="F155">
        <v>351.18499756</v>
      </c>
      <c r="G155">
        <v>1.4694999500000001</v>
      </c>
      <c r="H155">
        <v>1212.4630127</v>
      </c>
      <c r="J155" s="2">
        <f>TREND(Calibration!$A$2:$A$4,Calibration!$B$2:$B$4,C155)</f>
        <v>403.32328425592033</v>
      </c>
      <c r="K155" s="2">
        <f>TREND(Calibration!$A$2:$A$4,Calibration!$C$2:$C$4,E155)</f>
        <v>470.46009466335687</v>
      </c>
      <c r="L155" s="2">
        <f>TREND(Calibration!$A$2:$A$4,Calibration!$D$2:$D$4,G155)</f>
        <v>554.44861422800204</v>
      </c>
    </row>
    <row r="156" spans="1:12" x14ac:dyDescent="0.25">
      <c r="A156">
        <v>770094</v>
      </c>
      <c r="B156">
        <v>14.29899979</v>
      </c>
      <c r="C156">
        <v>0.62</v>
      </c>
      <c r="D156">
        <v>1047.7530517600001</v>
      </c>
      <c r="E156">
        <v>1.2178000200000001</v>
      </c>
      <c r="F156">
        <v>390.72500609999997</v>
      </c>
      <c r="G156">
        <v>1.4667999700000001</v>
      </c>
      <c r="H156">
        <v>9.9000003020963209E+37</v>
      </c>
      <c r="J156" s="2">
        <f>TREND(Calibration!$A$2:$A$4,Calibration!$B$2:$B$4,C156)</f>
        <v>404.37330411662293</v>
      </c>
      <c r="K156" s="2">
        <f>TREND(Calibration!$A$2:$A$4,Calibration!$C$2:$C$4,E156)</f>
        <v>470.66177636657505</v>
      </c>
      <c r="L156" s="2">
        <f>TREND(Calibration!$A$2:$A$4,Calibration!$D$2:$D$4,G156)</f>
        <v>553.33217849459322</v>
      </c>
    </row>
    <row r="157" spans="1:12" x14ac:dyDescent="0.25">
      <c r="A157">
        <v>775095</v>
      </c>
      <c r="B157">
        <v>14.28299999</v>
      </c>
      <c r="C157">
        <v>0.61019999000000003</v>
      </c>
      <c r="D157">
        <v>9.9000003020963209E+37</v>
      </c>
      <c r="E157">
        <v>1.21019995</v>
      </c>
      <c r="F157">
        <v>-139.45300293</v>
      </c>
      <c r="G157">
        <v>1.46080005</v>
      </c>
      <c r="H157">
        <v>9.9000003020963209E+37</v>
      </c>
      <c r="J157" s="2">
        <f>TREND(Calibration!$A$2:$A$4,Calibration!$B$2:$B$4,C157)</f>
        <v>398.32017105912604</v>
      </c>
      <c r="K157" s="2">
        <f>TREND(Calibration!$A$2:$A$4,Calibration!$C$2:$C$4,E157)</f>
        <v>467.59594097538991</v>
      </c>
      <c r="L157" s="2">
        <f>TREND(Calibration!$A$2:$A$4,Calibration!$D$2:$D$4,G157)</f>
        <v>550.85122490027254</v>
      </c>
    </row>
    <row r="158" spans="1:12" x14ac:dyDescent="0.25">
      <c r="A158">
        <v>780096</v>
      </c>
      <c r="B158">
        <v>14.38300037</v>
      </c>
      <c r="C158">
        <v>0.62639999000000002</v>
      </c>
      <c r="D158">
        <v>528.84301758000004</v>
      </c>
      <c r="E158">
        <v>1.20700002</v>
      </c>
      <c r="F158">
        <v>599.30401611000002</v>
      </c>
      <c r="G158">
        <v>1.4549000299999999</v>
      </c>
      <c r="H158">
        <v>960.71197510000002</v>
      </c>
      <c r="J158" s="2">
        <f>TREND(Calibration!$A$2:$A$4,Calibration!$B$2:$B$4,C158)</f>
        <v>408.32636039275428</v>
      </c>
      <c r="K158" s="2">
        <f>TREND(Calibration!$A$2:$A$4,Calibration!$C$2:$C$4,E158)</f>
        <v>466.30510304319779</v>
      </c>
      <c r="L158" s="2">
        <f>TREND(Calibration!$A$2:$A$4,Calibration!$D$2:$D$4,G158)</f>
        <v>548.41157973407633</v>
      </c>
    </row>
    <row r="159" spans="1:12" x14ac:dyDescent="0.25">
      <c r="A159">
        <v>785094</v>
      </c>
      <c r="B159">
        <v>14.33100033</v>
      </c>
      <c r="C159">
        <v>0.62910001999999998</v>
      </c>
      <c r="D159">
        <v>1101.88793945</v>
      </c>
      <c r="E159">
        <v>1.1875</v>
      </c>
      <c r="F159">
        <v>481.29598999000001</v>
      </c>
      <c r="G159">
        <v>1.44949996</v>
      </c>
      <c r="H159">
        <v>9.9000003020963209E+37</v>
      </c>
      <c r="J159" s="2">
        <f>TREND(Calibration!$A$2:$A$4,Calibration!$B$2:$B$4,C159)</f>
        <v>409.99407714500586</v>
      </c>
      <c r="K159" s="2">
        <f>TREND(Calibration!$A$2:$A$4,Calibration!$C$2:$C$4,E159)</f>
        <v>458.43887925251977</v>
      </c>
      <c r="L159" s="2">
        <f>TREND(Calibration!$A$2:$A$4,Calibration!$D$2:$D$4,G159)</f>
        <v>546.17866278250324</v>
      </c>
    </row>
    <row r="160" spans="1:12" x14ac:dyDescent="0.25">
      <c r="A160">
        <v>790096</v>
      </c>
      <c r="B160">
        <v>14.24100018</v>
      </c>
      <c r="C160">
        <v>0.61830001999999995</v>
      </c>
      <c r="D160">
        <v>9.9000003020963209E+37</v>
      </c>
      <c r="E160">
        <v>1.17460001</v>
      </c>
      <c r="F160">
        <v>426.52099608999998</v>
      </c>
      <c r="G160">
        <v>1.44410002</v>
      </c>
      <c r="H160">
        <v>9.9000003020963209E+37</v>
      </c>
      <c r="J160" s="2">
        <f>TREND(Calibration!$A$2:$A$4,Calibration!$B$2:$B$4,C160)</f>
        <v>403.32328425592033</v>
      </c>
      <c r="K160" s="2">
        <f>TREND(Calibration!$A$2:$A$4,Calibration!$C$2:$C$4,E160)</f>
        <v>453.23507903910928</v>
      </c>
      <c r="L160" s="2">
        <f>TREND(Calibration!$A$2:$A$4,Calibration!$D$2:$D$4,G160)</f>
        <v>543.94579958564123</v>
      </c>
    </row>
    <row r="161" spans="1:12" x14ac:dyDescent="0.25">
      <c r="A161">
        <v>795097</v>
      </c>
      <c r="B161">
        <v>14.28299999</v>
      </c>
      <c r="C161">
        <v>0.62209999999999999</v>
      </c>
      <c r="D161">
        <v>434.86199950999998</v>
      </c>
      <c r="E161">
        <v>1.1691999399999999</v>
      </c>
      <c r="F161">
        <v>1198.30895996</v>
      </c>
      <c r="G161">
        <v>1.44029999</v>
      </c>
      <c r="H161">
        <v>889.59899901999995</v>
      </c>
      <c r="J161" s="2">
        <f>TREND(Calibration!$A$2:$A$4,Calibration!$B$2:$B$4,C161)</f>
        <v>405.67040273394508</v>
      </c>
      <c r="K161" s="2">
        <f>TREND(Calibration!$A$2:$A$4,Calibration!$C$2:$C$4,E161)</f>
        <v>451.05671413972317</v>
      </c>
      <c r="L161" s="2">
        <f>TREND(Calibration!$A$2:$A$4,Calibration!$D$2:$D$4,G161)</f>
        <v>542.37449562041729</v>
      </c>
    </row>
    <row r="162" spans="1:12" x14ac:dyDescent="0.25">
      <c r="A162">
        <v>800097</v>
      </c>
      <c r="B162">
        <v>14.211000439999999</v>
      </c>
      <c r="C162">
        <v>0.62639999000000002</v>
      </c>
      <c r="D162">
        <v>1080.1810302700001</v>
      </c>
      <c r="E162">
        <v>1.16589999</v>
      </c>
      <c r="F162">
        <v>467.32299805000002</v>
      </c>
      <c r="G162">
        <v>1.43920004</v>
      </c>
      <c r="H162">
        <v>9.9000003020963209E+37</v>
      </c>
      <c r="J162" s="2">
        <f>TREND(Calibration!$A$2:$A$4,Calibration!$B$2:$B$4,C162)</f>
        <v>408.32636039275428</v>
      </c>
      <c r="K162" s="2">
        <f>TREND(Calibration!$A$2:$A$4,Calibration!$C$2:$C$4,E162)</f>
        <v>449.72552857180847</v>
      </c>
      <c r="L162" s="2">
        <f>TREND(Calibration!$A$2:$A$4,Calibration!$D$2:$D$4,G162)</f>
        <v>541.9196687383801</v>
      </c>
    </row>
    <row r="163" spans="1:12" x14ac:dyDescent="0.25">
      <c r="A163">
        <v>805096</v>
      </c>
      <c r="B163">
        <v>14.18900013</v>
      </c>
      <c r="C163">
        <v>0.62159997</v>
      </c>
      <c r="D163">
        <v>897.39202881000006</v>
      </c>
      <c r="E163">
        <v>1.1546000199999999</v>
      </c>
      <c r="F163">
        <v>821.26300048999997</v>
      </c>
      <c r="G163">
        <v>1.43060005</v>
      </c>
      <c r="H163">
        <v>9.9000003020963209E+37</v>
      </c>
      <c r="J163" s="2">
        <f>TREND(Calibration!$A$2:$A$4,Calibration!$B$2:$B$4,C163)</f>
        <v>405.36155119984056</v>
      </c>
      <c r="K163" s="2">
        <f>TREND(Calibration!$A$2:$A$4,Calibration!$C$2:$C$4,E163)</f>
        <v>445.1671695112563</v>
      </c>
      <c r="L163" s="2">
        <f>TREND(Calibration!$A$2:$A$4,Calibration!$D$2:$D$4,G163)</f>
        <v>538.36359197375293</v>
      </c>
    </row>
    <row r="164" spans="1:12" x14ac:dyDescent="0.25">
      <c r="A164">
        <v>810096</v>
      </c>
      <c r="B164">
        <v>14.32600021</v>
      </c>
      <c r="C164">
        <v>0.62429999999999997</v>
      </c>
      <c r="D164">
        <v>540.31701659999999</v>
      </c>
      <c r="E164">
        <v>1.15409994</v>
      </c>
      <c r="F164">
        <v>9.9000003020963209E+37</v>
      </c>
      <c r="G164">
        <v>1.42620003</v>
      </c>
      <c r="H164">
        <v>886.87597656000003</v>
      </c>
      <c r="J164" s="2">
        <f>TREND(Calibration!$A$2:$A$4,Calibration!$B$2:$B$4,C164)</f>
        <v>407.02926795209214</v>
      </c>
      <c r="K164" s="2">
        <f>TREND(Calibration!$A$2:$A$4,Calibration!$C$2:$C$4,E164)</f>
        <v>444.96543940055687</v>
      </c>
      <c r="L164" s="2">
        <f>TREND(Calibration!$A$2:$A$4,Calibration!$D$2:$D$4,G164)</f>
        <v>536.54419347609246</v>
      </c>
    </row>
    <row r="165" spans="1:12" x14ac:dyDescent="0.25">
      <c r="A165">
        <v>815097</v>
      </c>
      <c r="B165">
        <v>14.461000439999999</v>
      </c>
      <c r="C165">
        <v>0.62319999999999998</v>
      </c>
      <c r="D165">
        <v>956.60400390999996</v>
      </c>
      <c r="E165">
        <v>1.1513999699999999</v>
      </c>
      <c r="F165">
        <v>1076.8100585899999</v>
      </c>
      <c r="G165">
        <v>1.41760004</v>
      </c>
      <c r="H165">
        <v>9.9000003020963209E+37</v>
      </c>
      <c r="J165" s="2">
        <f>TREND(Calibration!$A$2:$A$4,Calibration!$B$2:$B$4,C165)</f>
        <v>406.34983534301864</v>
      </c>
      <c r="K165" s="2">
        <f>TREND(Calibration!$A$2:$A$4,Calibration!$C$2:$C$4,E165)</f>
        <v>443.87628317158288</v>
      </c>
      <c r="L165" s="2">
        <f>TREND(Calibration!$A$2:$A$4,Calibration!$D$2:$D$4,G165)</f>
        <v>532.98811671146541</v>
      </c>
    </row>
    <row r="166" spans="1:12" x14ac:dyDescent="0.25">
      <c r="A166">
        <v>820110</v>
      </c>
      <c r="B166">
        <v>14.475999829999999</v>
      </c>
      <c r="C166">
        <v>0.60589999000000005</v>
      </c>
      <c r="D166">
        <v>991.09600829999999</v>
      </c>
      <c r="E166">
        <v>1.1433000600000001</v>
      </c>
      <c r="F166">
        <v>692.64599609000004</v>
      </c>
      <c r="G166">
        <v>1.4105999499999999</v>
      </c>
      <c r="H166">
        <v>1347.04504395</v>
      </c>
      <c r="J166" s="2">
        <f>TREND(Calibration!$A$2:$A$4,Calibration!$B$2:$B$4,C166)</f>
        <v>395.66420722365683</v>
      </c>
      <c r="K166" s="2">
        <f>TREND(Calibration!$A$2:$A$4,Calibration!$C$2:$C$4,E166)</f>
        <v>440.60881448466102</v>
      </c>
      <c r="L166" s="2">
        <f>TREND(Calibration!$A$2:$A$4,Calibration!$D$2:$D$4,G166)</f>
        <v>530.09359504349845</v>
      </c>
    </row>
    <row r="167" spans="1:12" x14ac:dyDescent="0.25">
      <c r="A167">
        <v>825097</v>
      </c>
      <c r="B167">
        <v>14.494999890000001</v>
      </c>
      <c r="C167">
        <v>0.61350000000000005</v>
      </c>
      <c r="D167">
        <v>331.91101073999999</v>
      </c>
      <c r="E167">
        <v>1.13890004</v>
      </c>
      <c r="F167">
        <v>1069.3420410199999</v>
      </c>
      <c r="G167">
        <v>1.4068000300000001</v>
      </c>
      <c r="H167">
        <v>9.9000003020963209E+37</v>
      </c>
      <c r="J167" s="2">
        <f>TREND(Calibration!$A$2:$A$4,Calibration!$B$2:$B$4,C167)</f>
        <v>400.35847506300672</v>
      </c>
      <c r="K167" s="2">
        <f>TREND(Calibration!$A$2:$A$4,Calibration!$C$2:$C$4,E167)</f>
        <v>438.8338654331493</v>
      </c>
      <c r="L167" s="2">
        <f>TREND(Calibration!$A$2:$A$4,Calibration!$D$2:$D$4,G167)</f>
        <v>528.52233656303031</v>
      </c>
    </row>
    <row r="168" spans="1:12" x14ac:dyDescent="0.25">
      <c r="A168">
        <v>830097</v>
      </c>
      <c r="B168">
        <v>14.37800026</v>
      </c>
      <c r="C168">
        <v>0.62050002999999998</v>
      </c>
      <c r="D168">
        <v>720.20898437000005</v>
      </c>
      <c r="E168">
        <v>1.1238000399999999</v>
      </c>
      <c r="F168">
        <v>960.95202637</v>
      </c>
      <c r="G168">
        <v>1.4035999800000001</v>
      </c>
      <c r="H168">
        <v>9.9000003020963209E+37</v>
      </c>
      <c r="J168" s="2">
        <f>TREND(Calibration!$A$2:$A$4,Calibration!$B$2:$B$4,C168)</f>
        <v>404.68215565072751</v>
      </c>
      <c r="K168" s="2">
        <f>TREND(Calibration!$A$2:$A$4,Calibration!$C$2:$C$4,E168)</f>
        <v>432.74259069398289</v>
      </c>
      <c r="L168" s="2">
        <f>TREND(Calibration!$A$2:$A$4,Calibration!$D$2:$D$4,G168)</f>
        <v>527.19912299526504</v>
      </c>
    </row>
    <row r="169" spans="1:12" x14ac:dyDescent="0.25">
      <c r="A169">
        <v>835096</v>
      </c>
      <c r="B169">
        <v>14.28100014</v>
      </c>
      <c r="C169">
        <v>0.62589996999999997</v>
      </c>
      <c r="D169">
        <v>519.85900878999996</v>
      </c>
      <c r="E169">
        <v>1.1226999799999999</v>
      </c>
      <c r="F169">
        <v>9.9000003020963209E+37</v>
      </c>
      <c r="G169">
        <v>1.3944000000000001</v>
      </c>
      <c r="H169">
        <v>937.84698486000002</v>
      </c>
      <c r="J169" s="2">
        <f>TREND(Calibration!$A$2:$A$4,Calibration!$B$2:$B$4,C169)</f>
        <v>408.01751503530971</v>
      </c>
      <c r="K169" s="2">
        <f>TREND(Calibration!$A$2:$A$4,Calibration!$C$2:$C$4,E169)</f>
        <v>432.29883124434269</v>
      </c>
      <c r="L169" s="2">
        <f>TREND(Calibration!$A$2:$A$4,Calibration!$D$2:$D$4,G169)</f>
        <v>523.39495169820145</v>
      </c>
    </row>
    <row r="170" spans="1:12" x14ac:dyDescent="0.25">
      <c r="A170">
        <v>840096</v>
      </c>
      <c r="B170">
        <v>14.166999819999999</v>
      </c>
      <c r="C170">
        <v>0.61460000000000004</v>
      </c>
      <c r="D170">
        <v>762.38702393000005</v>
      </c>
      <c r="E170">
        <v>1.1210999500000001</v>
      </c>
      <c r="F170">
        <v>1216.2209472699999</v>
      </c>
      <c r="G170">
        <v>1.39380002</v>
      </c>
      <c r="H170">
        <v>9.9000003020963209E+37</v>
      </c>
      <c r="J170" s="2">
        <f>TREND(Calibration!$A$2:$A$4,Calibration!$B$2:$B$4,C170)</f>
        <v>401.03790767208022</v>
      </c>
      <c r="K170" s="2">
        <f>TREND(Calibration!$A$2:$A$4,Calibration!$C$2:$C$4,E170)</f>
        <v>431.65338605752765</v>
      </c>
      <c r="L170" s="2">
        <f>TREND(Calibration!$A$2:$A$4,Calibration!$D$2:$D$4,G170)</f>
        <v>523.14686130074267</v>
      </c>
    </row>
    <row r="171" spans="1:12" x14ac:dyDescent="0.25">
      <c r="A171">
        <v>845096</v>
      </c>
      <c r="B171">
        <v>14.14299965</v>
      </c>
      <c r="C171">
        <v>0.61619997000000004</v>
      </c>
      <c r="D171">
        <v>511.10000609999997</v>
      </c>
      <c r="E171">
        <v>1.11459994</v>
      </c>
      <c r="F171">
        <v>1110.9530029299999</v>
      </c>
      <c r="G171">
        <v>1.3852000200000001</v>
      </c>
      <c r="H171">
        <v>9.9000003020963209E+37</v>
      </c>
      <c r="J171" s="2">
        <f>TREND(Calibration!$A$2:$A$4,Calibration!$B$2:$B$4,C171)</f>
        <v>402.0261547552978</v>
      </c>
      <c r="K171" s="2">
        <f>TREND(Calibration!$A$2:$A$4,Calibration!$C$2:$C$4,E171)</f>
        <v>429.03131011598265</v>
      </c>
      <c r="L171" s="2">
        <f>TREND(Calibration!$A$2:$A$4,Calibration!$D$2:$D$4,G171)</f>
        <v>519.59078040113786</v>
      </c>
    </row>
    <row r="172" spans="1:12" x14ac:dyDescent="0.25">
      <c r="A172">
        <v>850096</v>
      </c>
      <c r="B172">
        <v>14.288999560000001</v>
      </c>
      <c r="C172">
        <v>0.61460000000000004</v>
      </c>
      <c r="D172">
        <v>531.45501708999996</v>
      </c>
      <c r="E172">
        <v>1.11300004</v>
      </c>
      <c r="F172">
        <v>966.47399901999995</v>
      </c>
      <c r="G172">
        <v>1.3840999599999999</v>
      </c>
      <c r="H172">
        <v>9.9000003020963209E+37</v>
      </c>
      <c r="J172" s="2">
        <f>TREND(Calibration!$A$2:$A$4,Calibration!$B$2:$B$4,C172)</f>
        <v>401.03790767208022</v>
      </c>
      <c r="K172" s="2">
        <f>TREND(Calibration!$A$2:$A$4,Calibration!$C$2:$C$4,E172)</f>
        <v>428.38591737060568</v>
      </c>
      <c r="L172" s="2">
        <f>TREND(Calibration!$A$2:$A$4,Calibration!$D$2:$D$4,G172)</f>
        <v>519.13590803434477</v>
      </c>
    </row>
    <row r="173" spans="1:12" x14ac:dyDescent="0.25">
      <c r="A173">
        <v>855096</v>
      </c>
      <c r="B173">
        <v>14.46199989</v>
      </c>
      <c r="C173">
        <v>0.61830001999999995</v>
      </c>
      <c r="D173">
        <v>242.42900084999999</v>
      </c>
      <c r="E173">
        <v>1.11029994</v>
      </c>
      <c r="F173">
        <v>1362.15002441</v>
      </c>
      <c r="G173">
        <v>1.37759995</v>
      </c>
      <c r="H173">
        <v>9.9000003020963209E+37</v>
      </c>
      <c r="J173" s="2">
        <f>TREND(Calibration!$A$2:$A$4,Calibration!$B$2:$B$4,C173)</f>
        <v>403.32328425592033</v>
      </c>
      <c r="K173" s="2">
        <f>TREND(Calibration!$A$2:$A$4,Calibration!$C$2:$C$4,E173)</f>
        <v>427.29670870019362</v>
      </c>
      <c r="L173" s="2">
        <f>TREND(Calibration!$A$2:$A$4,Calibration!$D$2:$D$4,G173)</f>
        <v>516.44816833571213</v>
      </c>
    </row>
    <row r="174" spans="1:12" x14ac:dyDescent="0.25">
      <c r="A174">
        <v>860096</v>
      </c>
      <c r="B174">
        <v>14.602000240000001</v>
      </c>
      <c r="C174">
        <v>0.61619997000000004</v>
      </c>
      <c r="D174">
        <v>882.375</v>
      </c>
      <c r="E174">
        <v>1.1081999499999999</v>
      </c>
      <c r="F174">
        <v>1122.47595215</v>
      </c>
      <c r="G174">
        <v>1.3744000199999999</v>
      </c>
      <c r="H174">
        <v>9.9000003020963209E+37</v>
      </c>
      <c r="J174" s="2">
        <f>TREND(Calibration!$A$2:$A$4,Calibration!$B$2:$B$4,C174)</f>
        <v>402.0261547552978</v>
      </c>
      <c r="K174" s="2">
        <f>TREND(Calibration!$A$2:$A$4,Calibration!$C$2:$C$4,E174)</f>
        <v>426.44958181016034</v>
      </c>
      <c r="L174" s="2">
        <f>TREND(Calibration!$A$2:$A$4,Calibration!$D$2:$D$4,G174)</f>
        <v>515.12500438768041</v>
      </c>
    </row>
    <row r="175" spans="1:12" x14ac:dyDescent="0.25">
      <c r="A175">
        <v>865097</v>
      </c>
      <c r="B175">
        <v>14.722000120000001</v>
      </c>
      <c r="C175">
        <v>0.61619997000000004</v>
      </c>
      <c r="D175">
        <v>616.54901123000002</v>
      </c>
      <c r="E175">
        <v>1.1022000300000001</v>
      </c>
      <c r="F175">
        <v>1048.48400879</v>
      </c>
      <c r="G175">
        <v>1.37010002</v>
      </c>
      <c r="H175">
        <v>9.9000003020963209E+37</v>
      </c>
      <c r="J175" s="2">
        <f>TREND(Calibration!$A$2:$A$4,Calibration!$B$2:$B$4,C175)</f>
        <v>402.0261547552978</v>
      </c>
      <c r="K175" s="2">
        <f>TREND(Calibration!$A$2:$A$4,Calibration!$C$2:$C$4,E175)</f>
        <v>424.02924001327176</v>
      </c>
      <c r="L175" s="2">
        <f>TREND(Calibration!$A$2:$A$4,Calibration!$D$2:$D$4,G175)</f>
        <v>513.34696393787794</v>
      </c>
    </row>
    <row r="176" spans="1:12" x14ac:dyDescent="0.25">
      <c r="A176">
        <v>870097</v>
      </c>
      <c r="B176">
        <v>14.664999959999999</v>
      </c>
      <c r="C176">
        <v>0.61400001999999998</v>
      </c>
      <c r="D176">
        <v>291.88900756999999</v>
      </c>
      <c r="E176">
        <v>1.09679997</v>
      </c>
      <c r="F176">
        <v>1012.10900879</v>
      </c>
      <c r="G176">
        <v>1.3711999699999999</v>
      </c>
      <c r="H176">
        <v>9.9000003020963209E+37</v>
      </c>
      <c r="J176" s="2">
        <f>TREND(Calibration!$A$2:$A$4,Calibration!$B$2:$B$4,C176)</f>
        <v>400.66732042045112</v>
      </c>
      <c r="K176" s="2">
        <f>TREND(Calibration!$A$2:$A$4,Calibration!$C$2:$C$4,E176)</f>
        <v>421.85087914784236</v>
      </c>
      <c r="L176" s="2">
        <f>TREND(Calibration!$A$2:$A$4,Calibration!$D$2:$D$4,G176)</f>
        <v>513.80179081991525</v>
      </c>
    </row>
    <row r="177" spans="1:12" x14ac:dyDescent="0.25">
      <c r="A177">
        <v>875097</v>
      </c>
      <c r="B177">
        <v>14.54599953</v>
      </c>
      <c r="C177">
        <v>0.62159997</v>
      </c>
      <c r="D177">
        <v>520.05200194999998</v>
      </c>
      <c r="E177">
        <v>1.0930000499999999</v>
      </c>
      <c r="F177">
        <v>1068.2669677700001</v>
      </c>
      <c r="G177">
        <v>1.3667999500000001</v>
      </c>
      <c r="H177">
        <v>9.9000003020963209E+37</v>
      </c>
      <c r="J177" s="2">
        <f>TREND(Calibration!$A$2:$A$4,Calibration!$B$2:$B$4,C177)</f>
        <v>405.36155119984056</v>
      </c>
      <c r="K177" s="2">
        <f>TREND(Calibration!$A$2:$A$4,Calibration!$C$2:$C$4,E177)</f>
        <v>420.31800784275276</v>
      </c>
      <c r="L177" s="2">
        <f>TREND(Calibration!$A$2:$A$4,Calibration!$D$2:$D$4,G177)</f>
        <v>511.9823923222549</v>
      </c>
    </row>
    <row r="178" spans="1:12" x14ac:dyDescent="0.25">
      <c r="A178">
        <v>880110</v>
      </c>
      <c r="B178">
        <v>14.40499973</v>
      </c>
      <c r="C178">
        <v>0.61350000000000005</v>
      </c>
      <c r="D178">
        <v>641.11297606999995</v>
      </c>
      <c r="E178">
        <v>1.0865999500000001</v>
      </c>
      <c r="F178">
        <v>786.41198729999996</v>
      </c>
      <c r="G178">
        <v>1.3593000200000001</v>
      </c>
      <c r="H178">
        <v>9.9000003020963209E+37</v>
      </c>
      <c r="J178" s="2">
        <f>TREND(Calibration!$A$2:$A$4,Calibration!$B$2:$B$4,C178)</f>
        <v>400.35847506300672</v>
      </c>
      <c r="K178" s="2">
        <f>TREND(Calibration!$A$2:$A$4,Calibration!$C$2:$C$4,E178)</f>
        <v>417.73623516340592</v>
      </c>
      <c r="L178" s="2">
        <f>TREND(Calibration!$A$2:$A$4,Calibration!$D$2:$D$4,G178)</f>
        <v>508.8811879244206</v>
      </c>
    </row>
    <row r="179" spans="1:12" x14ac:dyDescent="0.25">
      <c r="A179">
        <v>885097</v>
      </c>
      <c r="B179">
        <v>14.3579998</v>
      </c>
      <c r="C179">
        <v>0.61780000000000002</v>
      </c>
      <c r="D179">
        <v>406.80700683999999</v>
      </c>
      <c r="E179">
        <v>1.0849000200000001</v>
      </c>
      <c r="F179">
        <v>1160.2390136700001</v>
      </c>
      <c r="G179">
        <v>1.35549998</v>
      </c>
      <c r="H179">
        <v>1314.4930419899999</v>
      </c>
      <c r="J179" s="2">
        <f>TREND(Calibration!$A$2:$A$4,Calibration!$B$2:$B$4,C179)</f>
        <v>403.01443889847587</v>
      </c>
      <c r="K179" s="2">
        <f>TREND(Calibration!$A$2:$A$4,Calibration!$C$2:$C$4,E179)</f>
        <v>417.05049074834955</v>
      </c>
      <c r="L179" s="2">
        <f>TREND(Calibration!$A$2:$A$4,Calibration!$D$2:$D$4,G179)</f>
        <v>507.30987982421891</v>
      </c>
    </row>
    <row r="180" spans="1:12" x14ac:dyDescent="0.25">
      <c r="A180">
        <v>890108</v>
      </c>
      <c r="B180">
        <v>14.16899967</v>
      </c>
      <c r="C180">
        <v>0.62209999999999999</v>
      </c>
      <c r="D180">
        <v>1172.8110351600001</v>
      </c>
      <c r="E180">
        <v>1.0816999700000001</v>
      </c>
      <c r="F180">
        <v>348.25399779999998</v>
      </c>
      <c r="G180">
        <v>1.3501000400000001</v>
      </c>
      <c r="H180">
        <v>9.9000003020963209E+37</v>
      </c>
      <c r="J180" s="2">
        <f>TREND(Calibration!$A$2:$A$4,Calibration!$B$2:$B$4,C180)</f>
        <v>405.67040273394508</v>
      </c>
      <c r="K180" s="2">
        <f>TREND(Calibration!$A$2:$A$4,Calibration!$C$2:$C$4,E180)</f>
        <v>415.75960440867607</v>
      </c>
      <c r="L180" s="2">
        <f>TREND(Calibration!$A$2:$A$4,Calibration!$D$2:$D$4,G180)</f>
        <v>505.07701662735701</v>
      </c>
    </row>
    <row r="181" spans="1:12" x14ac:dyDescent="0.25">
      <c r="A181">
        <v>895097</v>
      </c>
      <c r="B181">
        <v>14.25199986</v>
      </c>
      <c r="C181">
        <v>0.61830001999999995</v>
      </c>
      <c r="D181">
        <v>810.87402343999997</v>
      </c>
      <c r="E181">
        <v>1.07790005</v>
      </c>
      <c r="F181">
        <v>549.79602050999995</v>
      </c>
      <c r="G181">
        <v>1.3458000400000001</v>
      </c>
      <c r="H181">
        <v>1280.48400879</v>
      </c>
      <c r="J181" s="2">
        <f>TREND(Calibration!$A$2:$A$4,Calibration!$B$2:$B$4,C181)</f>
        <v>403.32328425592033</v>
      </c>
      <c r="K181" s="2">
        <f>TREND(Calibration!$A$2:$A$4,Calibration!$C$2:$C$4,E181)</f>
        <v>414.22673310358647</v>
      </c>
      <c r="L181" s="2">
        <f>TREND(Calibration!$A$2:$A$4,Calibration!$D$2:$D$4,G181)</f>
        <v>503.29897617755455</v>
      </c>
    </row>
    <row r="182" spans="1:12" x14ac:dyDescent="0.25">
      <c r="A182">
        <v>900097</v>
      </c>
      <c r="B182">
        <v>14.442999840000001</v>
      </c>
      <c r="C182">
        <v>0.62970000999999998</v>
      </c>
      <c r="D182">
        <v>502.22698974999997</v>
      </c>
      <c r="E182">
        <v>1.0763000199999999</v>
      </c>
      <c r="F182">
        <v>761.55603026999995</v>
      </c>
      <c r="G182">
        <v>1.3451999400000001</v>
      </c>
      <c r="H182">
        <v>1336.4499511700001</v>
      </c>
      <c r="J182" s="2">
        <f>TREND(Calibration!$A$2:$A$4,Calibration!$B$2:$B$4,C182)</f>
        <v>410.36467057329497</v>
      </c>
      <c r="K182" s="2">
        <f>TREND(Calibration!$A$2:$A$4,Calibration!$C$2:$C$4,E182)</f>
        <v>413.58128791677132</v>
      </c>
      <c r="L182" s="2">
        <f>TREND(Calibration!$A$2:$A$4,Calibration!$D$2:$D$4,G182)</f>
        <v>503.05083616036234</v>
      </c>
    </row>
    <row r="183" spans="1:12" x14ac:dyDescent="0.25">
      <c r="A183">
        <v>905097</v>
      </c>
      <c r="B183">
        <v>14.47999954</v>
      </c>
      <c r="C183">
        <v>0.63129997000000004</v>
      </c>
      <c r="D183">
        <v>914.18902588000003</v>
      </c>
      <c r="E183">
        <v>1.07579994</v>
      </c>
      <c r="F183">
        <v>576.48400878999996</v>
      </c>
      <c r="G183">
        <v>1.34309995</v>
      </c>
      <c r="H183">
        <v>9.9000003020963209E+37</v>
      </c>
      <c r="J183" s="2">
        <f>TREND(Calibration!$A$2:$A$4,Calibration!$B$2:$B$4,C183)</f>
        <v>411.35291147985254</v>
      </c>
      <c r="K183" s="2">
        <f>TREND(Calibration!$A$2:$A$4,Calibration!$C$2:$C$4,E183)</f>
        <v>413.37955780607183</v>
      </c>
      <c r="L183" s="2">
        <f>TREND(Calibration!$A$2:$A$4,Calibration!$D$2:$D$4,G183)</f>
        <v>502.18249495939006</v>
      </c>
    </row>
    <row r="184" spans="1:12" x14ac:dyDescent="0.25">
      <c r="A184">
        <v>910097</v>
      </c>
      <c r="B184">
        <v>14.428999900000001</v>
      </c>
      <c r="C184">
        <v>0.63080000999999997</v>
      </c>
      <c r="D184">
        <v>943.59698486000002</v>
      </c>
      <c r="E184">
        <v>1.06930006</v>
      </c>
      <c r="F184">
        <v>876.85797118999994</v>
      </c>
      <c r="G184">
        <v>1.34200001</v>
      </c>
      <c r="H184">
        <v>1185.4659423799999</v>
      </c>
      <c r="J184" s="2">
        <f>TREND(Calibration!$A$2:$A$4,Calibration!$B$2:$B$4,C184)</f>
        <v>411.04410318236847</v>
      </c>
      <c r="K184" s="2">
        <f>TREND(Calibration!$A$2:$A$4,Calibration!$C$2:$C$4,E184)</f>
        <v>410.75753430596507</v>
      </c>
      <c r="L184" s="2">
        <f>TREND(Calibration!$A$2:$A$4,Calibration!$D$2:$D$4,G184)</f>
        <v>501.72767221233062</v>
      </c>
    </row>
    <row r="185" spans="1:12" x14ac:dyDescent="0.25">
      <c r="A185">
        <v>915097</v>
      </c>
      <c r="B185">
        <v>14.399000170000001</v>
      </c>
      <c r="C185">
        <v>0.62050002999999998</v>
      </c>
      <c r="D185">
        <v>1046.4720459</v>
      </c>
      <c r="E185">
        <v>1.0677000299999999</v>
      </c>
      <c r="F185">
        <v>1281.32299805</v>
      </c>
      <c r="G185">
        <v>1.3387999500000001</v>
      </c>
      <c r="H185">
        <v>1010.065979</v>
      </c>
      <c r="J185" s="2">
        <f>TREND(Calibration!$A$2:$A$4,Calibration!$B$2:$B$4,C185)</f>
        <v>404.68215565072751</v>
      </c>
      <c r="K185" s="2">
        <f>TREND(Calibration!$A$2:$A$4,Calibration!$C$2:$C$4,E185)</f>
        <v>410.11208911914991</v>
      </c>
      <c r="L185" s="2">
        <f>TREND(Calibration!$A$2:$A$4,Calibration!$D$2:$D$4,G185)</f>
        <v>500.40445450958759</v>
      </c>
    </row>
    <row r="186" spans="1:12" x14ac:dyDescent="0.25">
      <c r="A186">
        <v>920096</v>
      </c>
      <c r="B186">
        <v>14.37199974</v>
      </c>
      <c r="C186">
        <v>0.62209999999999999</v>
      </c>
      <c r="D186">
        <v>850.74401854999996</v>
      </c>
      <c r="E186">
        <v>1.06439996</v>
      </c>
      <c r="F186">
        <v>995.50897216999999</v>
      </c>
      <c r="G186">
        <v>1.33280003</v>
      </c>
      <c r="H186">
        <v>962.65399170000001</v>
      </c>
      <c r="J186" s="2">
        <f>TREND(Calibration!$A$2:$A$4,Calibration!$B$2:$B$4,C186)</f>
        <v>405.67040273394508</v>
      </c>
      <c r="K186" s="2">
        <f>TREND(Calibration!$A$2:$A$4,Calibration!$C$2:$C$4,E186)</f>
        <v>408.78085514375391</v>
      </c>
      <c r="L186" s="2">
        <f>TREND(Calibration!$A$2:$A$4,Calibration!$D$2:$D$4,G186)</f>
        <v>497.92350091526703</v>
      </c>
    </row>
    <row r="187" spans="1:12" x14ac:dyDescent="0.25">
      <c r="A187">
        <v>925096</v>
      </c>
      <c r="B187">
        <v>14.28499985</v>
      </c>
      <c r="C187">
        <v>0.62209999999999999</v>
      </c>
      <c r="D187">
        <v>1078.9060058600001</v>
      </c>
      <c r="E187">
        <v>1.0600999600000001</v>
      </c>
      <c r="F187">
        <v>970.62097168000003</v>
      </c>
      <c r="G187">
        <v>1.32579994</v>
      </c>
      <c r="H187">
        <v>1228.9470214800001</v>
      </c>
      <c r="J187" s="2">
        <f>TREND(Calibration!$A$2:$A$4,Calibration!$B$2:$B$4,C187)</f>
        <v>405.67040273394508</v>
      </c>
      <c r="K187" s="2">
        <f>TREND(Calibration!$A$2:$A$4,Calibration!$C$2:$C$4,E187)</f>
        <v>407.04625372796482</v>
      </c>
      <c r="L187" s="2">
        <f>TREND(Calibration!$A$2:$A$4,Calibration!$D$2:$D$4,G187)</f>
        <v>495.02897924730007</v>
      </c>
    </row>
    <row r="188" spans="1:12" x14ac:dyDescent="0.25">
      <c r="A188">
        <v>930097</v>
      </c>
      <c r="B188">
        <v>14.170000079999999</v>
      </c>
      <c r="C188">
        <v>0.62429999999999997</v>
      </c>
      <c r="D188">
        <v>9.9000003020963209E+37</v>
      </c>
      <c r="E188">
        <v>1.0585000499999999</v>
      </c>
      <c r="F188">
        <v>420.13299561000002</v>
      </c>
      <c r="G188">
        <v>1.32579994</v>
      </c>
      <c r="H188">
        <v>1154.4949951200001</v>
      </c>
      <c r="J188" s="2">
        <f>TREND(Calibration!$A$2:$A$4,Calibration!$B$2:$B$4,C188)</f>
        <v>407.02926795209214</v>
      </c>
      <c r="K188" s="2">
        <f>TREND(Calibration!$A$2:$A$4,Calibration!$C$2:$C$4,E188)</f>
        <v>406.40085694863103</v>
      </c>
      <c r="L188" s="2">
        <f>TREND(Calibration!$A$2:$A$4,Calibration!$D$2:$D$4,G188)</f>
        <v>495.02897924730007</v>
      </c>
    </row>
    <row r="189" spans="1:12" x14ac:dyDescent="0.25">
      <c r="A189">
        <v>935098</v>
      </c>
      <c r="B189">
        <v>14.18599987</v>
      </c>
      <c r="C189">
        <v>0.62480002999999995</v>
      </c>
      <c r="D189">
        <v>672.76202393000005</v>
      </c>
      <c r="E189">
        <v>1.0569000200000001</v>
      </c>
      <c r="F189">
        <v>701.68298340000001</v>
      </c>
      <c r="G189">
        <v>1.32149994</v>
      </c>
      <c r="H189">
        <v>1322.4260253899999</v>
      </c>
      <c r="J189" s="2">
        <f>TREND(Calibration!$A$2:$A$4,Calibration!$B$2:$B$4,C189)</f>
        <v>407.33811948619672</v>
      </c>
      <c r="K189" s="2">
        <f>TREND(Calibration!$A$2:$A$4,Calibration!$C$2:$C$4,E189)</f>
        <v>405.75541176181594</v>
      </c>
      <c r="L189" s="2">
        <f>TREND(Calibration!$A$2:$A$4,Calibration!$D$2:$D$4,G189)</f>
        <v>493.25093879749761</v>
      </c>
    </row>
    <row r="190" spans="1:12" x14ac:dyDescent="0.25">
      <c r="A190">
        <v>940097</v>
      </c>
      <c r="B190">
        <v>14.31200027</v>
      </c>
      <c r="C190">
        <v>0.62269998000000004</v>
      </c>
      <c r="D190">
        <v>696.72900390999996</v>
      </c>
      <c r="E190">
        <v>1.0514999599999999</v>
      </c>
      <c r="F190">
        <v>666.91302489999998</v>
      </c>
      <c r="G190">
        <v>1.3161</v>
      </c>
      <c r="H190">
        <v>1233.48706055</v>
      </c>
      <c r="J190" s="2">
        <f>TREND(Calibration!$A$2:$A$4,Calibration!$B$2:$B$4,C190)</f>
        <v>406.04098998557419</v>
      </c>
      <c r="K190" s="2">
        <f>TREND(Calibration!$A$2:$A$4,Calibration!$C$2:$C$4,E190)</f>
        <v>403.5770508963866</v>
      </c>
      <c r="L190" s="2">
        <f>TREND(Calibration!$A$2:$A$4,Calibration!$D$2:$D$4,G190)</f>
        <v>491.01807560063571</v>
      </c>
    </row>
    <row r="191" spans="1:12" x14ac:dyDescent="0.25">
      <c r="A191">
        <v>945096</v>
      </c>
      <c r="B191">
        <v>14.432000159999999</v>
      </c>
      <c r="C191">
        <v>0.62209999999999999</v>
      </c>
      <c r="D191">
        <v>558.36700439000003</v>
      </c>
      <c r="E191">
        <v>1.0569000200000001</v>
      </c>
      <c r="F191">
        <v>531.97998046999999</v>
      </c>
      <c r="G191">
        <v>1.3138999899999999</v>
      </c>
      <c r="H191">
        <v>1175.9620361299999</v>
      </c>
      <c r="J191" s="2">
        <f>TREND(Calibration!$A$2:$A$4,Calibration!$B$2:$B$4,C191)</f>
        <v>405.67040273394508</v>
      </c>
      <c r="K191" s="2">
        <f>TREND(Calibration!$A$2:$A$4,Calibration!$C$2:$C$4,E191)</f>
        <v>405.75541176181594</v>
      </c>
      <c r="L191" s="2">
        <f>TREND(Calibration!$A$2:$A$4,Calibration!$D$2:$D$4,G191)</f>
        <v>490.10837635180542</v>
      </c>
    </row>
    <row r="192" spans="1:12" x14ac:dyDescent="0.25">
      <c r="A192">
        <v>950097</v>
      </c>
      <c r="B192">
        <v>14.472999570000001</v>
      </c>
      <c r="C192">
        <v>0.63349997999999996</v>
      </c>
      <c r="D192">
        <v>561.80200194999998</v>
      </c>
      <c r="E192">
        <v>1.04879999</v>
      </c>
      <c r="F192">
        <v>429.02801513999998</v>
      </c>
      <c r="G192">
        <v>1.31120002</v>
      </c>
      <c r="H192">
        <v>9.9000003020963209E+37</v>
      </c>
      <c r="J192" s="2">
        <f>TREND(Calibration!$A$2:$A$4,Calibration!$B$2:$B$4,C192)</f>
        <v>412.7117828746596</v>
      </c>
      <c r="K192" s="2">
        <f>TREND(Calibration!$A$2:$A$4,Calibration!$C$2:$C$4,E192)</f>
        <v>402.48789466741266</v>
      </c>
      <c r="L192" s="2">
        <f>TREND(Calibration!$A$2:$A$4,Calibration!$D$2:$D$4,G192)</f>
        <v>488.99194475337447</v>
      </c>
    </row>
    <row r="193" spans="1:12" x14ac:dyDescent="0.25">
      <c r="A193">
        <v>955096</v>
      </c>
      <c r="B193">
        <v>14.446999549999999</v>
      </c>
      <c r="C193">
        <v>0.63290000000000002</v>
      </c>
      <c r="D193">
        <v>650.91302489999998</v>
      </c>
      <c r="E193">
        <v>1.0492999599999999</v>
      </c>
      <c r="F193">
        <v>726.24102783000001</v>
      </c>
      <c r="G193">
        <v>1.3057999600000001</v>
      </c>
      <c r="H193">
        <v>1355.5579834</v>
      </c>
      <c r="J193" s="2">
        <f>TREND(Calibration!$A$2:$A$4,Calibration!$B$2:$B$4,C193)</f>
        <v>412.34119562303061</v>
      </c>
      <c r="K193" s="2">
        <f>TREND(Calibration!$A$2:$A$4,Calibration!$C$2:$C$4,E193)</f>
        <v>402.6895804045875</v>
      </c>
      <c r="L193" s="2">
        <f>TREND(Calibration!$A$2:$A$4,Calibration!$D$2:$D$4,G193)</f>
        <v>486.75903193677914</v>
      </c>
    </row>
    <row r="194" spans="1:12" x14ac:dyDescent="0.25">
      <c r="A194">
        <v>960108</v>
      </c>
      <c r="B194">
        <v>14.364000320000001</v>
      </c>
      <c r="C194">
        <v>0.62319999999999998</v>
      </c>
      <c r="D194">
        <v>736.08801270000004</v>
      </c>
      <c r="E194">
        <v>1.04770005</v>
      </c>
      <c r="F194">
        <v>697.75</v>
      </c>
      <c r="G194">
        <v>1.30799997</v>
      </c>
      <c r="H194">
        <v>9.9000003020963209E+37</v>
      </c>
      <c r="J194" s="2">
        <f>TREND(Calibration!$A$2:$A$4,Calibration!$B$2:$B$4,C194)</f>
        <v>406.34983534301864</v>
      </c>
      <c r="K194" s="2">
        <f>TREND(Calibration!$A$2:$A$4,Calibration!$C$2:$C$4,E194)</f>
        <v>402.04418362525382</v>
      </c>
      <c r="L194" s="2">
        <f>TREND(Calibration!$A$2:$A$4,Calibration!$D$2:$D$4,G194)</f>
        <v>487.66873118560932</v>
      </c>
    </row>
    <row r="195" spans="1:12" x14ac:dyDescent="0.25">
      <c r="A195">
        <v>965097</v>
      </c>
      <c r="B195">
        <v>14.309000019999999</v>
      </c>
      <c r="C195">
        <v>0.63290000000000002</v>
      </c>
      <c r="D195">
        <v>343.72900391000002</v>
      </c>
      <c r="E195">
        <v>1.04820001</v>
      </c>
      <c r="F195">
        <v>9.9000003020963209E+37</v>
      </c>
      <c r="G195">
        <v>1.30739999</v>
      </c>
      <c r="H195">
        <v>964.35498046999999</v>
      </c>
      <c r="J195" s="2">
        <f>TREND(Calibration!$A$2:$A$4,Calibration!$B$2:$B$4,C195)</f>
        <v>412.34119562303061</v>
      </c>
      <c r="K195" s="2">
        <f>TREND(Calibration!$A$2:$A$4,Calibration!$C$2:$C$4,E195)</f>
        <v>402.24586532847189</v>
      </c>
      <c r="L195" s="2">
        <f>TREND(Calibration!$A$2:$A$4,Calibration!$D$2:$D$4,G195)</f>
        <v>487.42064078815054</v>
      </c>
    </row>
    <row r="196" spans="1:12" x14ac:dyDescent="0.25">
      <c r="A196">
        <v>970097</v>
      </c>
      <c r="B196">
        <v>14.222999570000001</v>
      </c>
      <c r="C196">
        <v>0.62699996999999996</v>
      </c>
      <c r="D196">
        <v>1152.125</v>
      </c>
      <c r="E196">
        <v>1.0465999800000001</v>
      </c>
      <c r="F196">
        <v>801.53802489999998</v>
      </c>
      <c r="G196">
        <v>1.3057999600000001</v>
      </c>
      <c r="H196">
        <v>9.9000003020963209E+37</v>
      </c>
      <c r="J196" s="2">
        <f>TREND(Calibration!$A$2:$A$4,Calibration!$B$2:$B$4,C196)</f>
        <v>408.69694764438327</v>
      </c>
      <c r="K196" s="2">
        <f>TREND(Calibration!$A$2:$A$4,Calibration!$C$2:$C$4,E196)</f>
        <v>401.60042014165685</v>
      </c>
      <c r="L196" s="2">
        <f>TREND(Calibration!$A$2:$A$4,Calibration!$D$2:$D$4,G196)</f>
        <v>486.75903193677914</v>
      </c>
    </row>
    <row r="197" spans="1:12" x14ac:dyDescent="0.25">
      <c r="A197">
        <v>975096</v>
      </c>
      <c r="B197">
        <v>14.208000180000001</v>
      </c>
      <c r="C197">
        <v>0.62639999000000002</v>
      </c>
      <c r="D197">
        <v>956.12701416000004</v>
      </c>
      <c r="E197">
        <v>1.04390001</v>
      </c>
      <c r="F197">
        <v>655.37799071999996</v>
      </c>
      <c r="G197">
        <v>1.3052999999999999</v>
      </c>
      <c r="H197">
        <v>976.73999022999999</v>
      </c>
      <c r="J197" s="2">
        <f>TREND(Calibration!$A$2:$A$4,Calibration!$B$2:$B$4,C197)</f>
        <v>408.32636039275428</v>
      </c>
      <c r="K197" s="2">
        <f>TREND(Calibration!$A$2:$A$4,Calibration!$C$2:$C$4,E197)</f>
        <v>400.51126391268281</v>
      </c>
      <c r="L197" s="2">
        <f>TREND(Calibration!$A$2:$A$4,Calibration!$D$2:$D$4,G197)</f>
        <v>486.55229958717825</v>
      </c>
    </row>
    <row r="198" spans="1:12" x14ac:dyDescent="0.25">
      <c r="A198">
        <v>980096</v>
      </c>
      <c r="B198">
        <v>14.286999700000001</v>
      </c>
      <c r="C198">
        <v>0.62050002999999998</v>
      </c>
      <c r="D198">
        <v>9.9000003020963209E+37</v>
      </c>
      <c r="E198">
        <v>1.04340005</v>
      </c>
      <c r="F198">
        <v>218.41099548</v>
      </c>
      <c r="G198">
        <v>1.29879999</v>
      </c>
      <c r="H198">
        <v>9.9000003020963209E+37</v>
      </c>
      <c r="J198" s="2">
        <f>TREND(Calibration!$A$2:$A$4,Calibration!$B$2:$B$4,C198)</f>
        <v>404.68215565072751</v>
      </c>
      <c r="K198" s="2">
        <f>TREND(Calibration!$A$2:$A$4,Calibration!$C$2:$C$4,E198)</f>
        <v>400.30958220946474</v>
      </c>
      <c r="L198" s="2">
        <f>TREND(Calibration!$A$2:$A$4,Calibration!$D$2:$D$4,G198)</f>
        <v>483.86455988854561</v>
      </c>
    </row>
    <row r="199" spans="1:12" x14ac:dyDescent="0.25">
      <c r="A199">
        <v>985096</v>
      </c>
      <c r="B199">
        <v>14.381999970000001</v>
      </c>
      <c r="C199">
        <v>0.61240000000000006</v>
      </c>
      <c r="D199">
        <v>1228.3360595700001</v>
      </c>
      <c r="E199">
        <v>1.0449999599999999</v>
      </c>
      <c r="F199">
        <v>-67.208000179999999</v>
      </c>
      <c r="G199">
        <v>1.2949999599999999</v>
      </c>
      <c r="H199">
        <v>9.9000003020963209E+37</v>
      </c>
      <c r="J199" s="2">
        <f>TREND(Calibration!$A$2:$A$4,Calibration!$B$2:$B$4,C199)</f>
        <v>399.67904245393316</v>
      </c>
      <c r="K199" s="2">
        <f>TREND(Calibration!$A$2:$A$4,Calibration!$C$2:$C$4,E199)</f>
        <v>400.95497898879842</v>
      </c>
      <c r="L199" s="2">
        <f>TREND(Calibration!$A$2:$A$4,Calibration!$D$2:$D$4,G199)</f>
        <v>482.29325592332168</v>
      </c>
    </row>
    <row r="200" spans="1:12" x14ac:dyDescent="0.25">
      <c r="A200">
        <v>990097</v>
      </c>
      <c r="B200">
        <v>14.397999759999999</v>
      </c>
      <c r="C200">
        <v>0.61729997000000003</v>
      </c>
      <c r="D200">
        <v>950.27801513999998</v>
      </c>
      <c r="E200">
        <v>1.0422999900000001</v>
      </c>
      <c r="F200">
        <v>-9.9000003020963209E+37</v>
      </c>
      <c r="G200">
        <v>1.2902</v>
      </c>
      <c r="H200">
        <v>9.9000003020963209E+37</v>
      </c>
      <c r="J200" s="2">
        <f>TREND(Calibration!$A$2:$A$4,Calibration!$B$2:$B$4,C200)</f>
        <v>402.70558736437135</v>
      </c>
      <c r="K200" s="2">
        <f>TREND(Calibration!$A$2:$A$4,Calibration!$C$2:$C$4,E200)</f>
        <v>399.86582275982454</v>
      </c>
      <c r="L200" s="2">
        <f>TREND(Calibration!$A$2:$A$4,Calibration!$D$2:$D$4,G200)</f>
        <v>480.30848312391856</v>
      </c>
    </row>
    <row r="201" spans="1:12" x14ac:dyDescent="0.25">
      <c r="A201">
        <v>995097</v>
      </c>
      <c r="B201">
        <v>14.40400028</v>
      </c>
      <c r="C201">
        <v>0.61940002000000005</v>
      </c>
      <c r="D201">
        <v>949.92498779000005</v>
      </c>
      <c r="E201">
        <v>1.0422999900000001</v>
      </c>
      <c r="F201">
        <v>-117.19999695</v>
      </c>
      <c r="G201">
        <v>1.2891000500000001</v>
      </c>
      <c r="H201">
        <v>9.9000003020963209E+37</v>
      </c>
      <c r="J201" s="2">
        <f>TREND(Calibration!$A$2:$A$4,Calibration!$B$2:$B$4,C201)</f>
        <v>404.00271686499394</v>
      </c>
      <c r="K201" s="2">
        <f>TREND(Calibration!$A$2:$A$4,Calibration!$C$2:$C$4,E201)</f>
        <v>399.86582275982454</v>
      </c>
      <c r="L201" s="2">
        <f>TREND(Calibration!$A$2:$A$4,Calibration!$D$2:$D$4,G201)</f>
        <v>479.85365624188125</v>
      </c>
    </row>
    <row r="202" spans="1:12" x14ac:dyDescent="0.25">
      <c r="A202">
        <v>1000096</v>
      </c>
      <c r="B202">
        <v>14.31299973</v>
      </c>
      <c r="C202">
        <v>0.61780000000000002</v>
      </c>
      <c r="D202">
        <v>648.39202881000006</v>
      </c>
      <c r="E202">
        <v>1.0369000399999999</v>
      </c>
      <c r="F202">
        <v>223.50300598000001</v>
      </c>
      <c r="G202">
        <v>1.2831000100000001</v>
      </c>
      <c r="H202">
        <v>9.9000003020963209E+37</v>
      </c>
      <c r="J202" s="2">
        <f>TREND(Calibration!$A$2:$A$4,Calibration!$B$2:$B$4,C202)</f>
        <v>403.01443889847587</v>
      </c>
      <c r="K202" s="2">
        <f>TREND(Calibration!$A$2:$A$4,Calibration!$C$2:$C$4,E202)</f>
        <v>397.68750626791973</v>
      </c>
      <c r="L202" s="2">
        <f>TREND(Calibration!$A$2:$A$4,Calibration!$D$2:$D$4,G202)</f>
        <v>477.37265302782714</v>
      </c>
    </row>
    <row r="203" spans="1:12" x14ac:dyDescent="0.25">
      <c r="A203">
        <v>1005096</v>
      </c>
      <c r="B203">
        <v>14.225999829999999</v>
      </c>
      <c r="C203">
        <v>0.62589996999999997</v>
      </c>
      <c r="D203">
        <v>686.85498046999999</v>
      </c>
      <c r="E203">
        <v>1.0362999399999999</v>
      </c>
      <c r="F203">
        <v>667.11499022999999</v>
      </c>
      <c r="G203">
        <v>1.2793999899999999</v>
      </c>
      <c r="H203">
        <v>9.9000003020963209E+37</v>
      </c>
      <c r="J203" s="2">
        <f>TREND(Calibration!$A$2:$A$4,Calibration!$B$2:$B$4,C203)</f>
        <v>408.01751503530971</v>
      </c>
      <c r="K203" s="2">
        <f>TREND(Calibration!$A$2:$A$4,Calibration!$C$2:$C$4,E203)</f>
        <v>397.44542852149766</v>
      </c>
      <c r="L203" s="2">
        <f>TREND(Calibration!$A$2:$A$4,Calibration!$D$2:$D$4,G203)</f>
        <v>475.84270297548335</v>
      </c>
    </row>
    <row r="204" spans="1:12" x14ac:dyDescent="0.25">
      <c r="A204">
        <v>1010096</v>
      </c>
      <c r="B204">
        <v>14.135000229999999</v>
      </c>
      <c r="C204">
        <v>0.63349997999999996</v>
      </c>
      <c r="D204">
        <v>500.08401488999999</v>
      </c>
      <c r="E204">
        <v>1.0341999500000001</v>
      </c>
      <c r="F204">
        <v>1159.14904785</v>
      </c>
      <c r="G204">
        <v>1.28100002</v>
      </c>
      <c r="H204">
        <v>1289.55895996</v>
      </c>
      <c r="J204" s="2">
        <f>TREND(Calibration!$A$2:$A$4,Calibration!$B$2:$B$4,C204)</f>
        <v>412.7117828746596</v>
      </c>
      <c r="K204" s="2">
        <f>TREND(Calibration!$A$2:$A$4,Calibration!$C$2:$C$4,E204)</f>
        <v>396.59830163146449</v>
      </c>
      <c r="L204" s="2">
        <f>TREND(Calibration!$A$2:$A$4,Calibration!$D$2:$D$4,G204)</f>
        <v>476.50431182685486</v>
      </c>
    </row>
    <row r="205" spans="1:12" x14ac:dyDescent="0.25">
      <c r="A205">
        <v>1015096</v>
      </c>
      <c r="B205">
        <v>14.105999949999999</v>
      </c>
      <c r="C205">
        <v>0.63829999999999998</v>
      </c>
      <c r="D205">
        <v>592.42199706999997</v>
      </c>
      <c r="E205">
        <v>1.0331000100000001</v>
      </c>
      <c r="F205">
        <v>1325.3420410199999</v>
      </c>
      <c r="G205">
        <v>1.2783000499999999</v>
      </c>
      <c r="H205">
        <v>1243.7430419899999</v>
      </c>
      <c r="J205" s="2">
        <f>TREND(Calibration!$A$2:$A$4,Calibration!$B$2:$B$4,C205)</f>
        <v>415.67659206757332</v>
      </c>
      <c r="K205" s="2">
        <f>TREND(Calibration!$A$2:$A$4,Calibration!$C$2:$C$4,E205)</f>
        <v>396.1545905893056</v>
      </c>
      <c r="L205" s="2">
        <f>TREND(Calibration!$A$2:$A$4,Calibration!$D$2:$D$4,G205)</f>
        <v>475.38788022842391</v>
      </c>
    </row>
    <row r="206" spans="1:12" x14ac:dyDescent="0.25">
      <c r="A206">
        <v>1020097</v>
      </c>
      <c r="B206">
        <v>14.2159996</v>
      </c>
      <c r="C206">
        <v>0.62699996999999996</v>
      </c>
      <c r="D206">
        <v>1031.9799804700001</v>
      </c>
      <c r="E206">
        <v>1.0331000100000001</v>
      </c>
      <c r="F206">
        <v>1241.6450195299999</v>
      </c>
      <c r="G206">
        <v>1.2793999899999999</v>
      </c>
      <c r="H206">
        <v>9.9000003020963209E+37</v>
      </c>
      <c r="J206" s="2">
        <f>TREND(Calibration!$A$2:$A$4,Calibration!$B$2:$B$4,C206)</f>
        <v>408.69694764438327</v>
      </c>
      <c r="K206" s="2">
        <f>TREND(Calibration!$A$2:$A$4,Calibration!$C$2:$C$4,E206)</f>
        <v>396.1545905893056</v>
      </c>
      <c r="L206" s="2">
        <f>TREND(Calibration!$A$2:$A$4,Calibration!$D$2:$D$4,G206)</f>
        <v>475.84270297548335</v>
      </c>
    </row>
    <row r="207" spans="1:12" x14ac:dyDescent="0.25">
      <c r="A207">
        <v>1025097</v>
      </c>
      <c r="B207">
        <v>14.336000439999999</v>
      </c>
      <c r="C207">
        <v>0.61890000000000001</v>
      </c>
      <c r="D207">
        <v>698.83099364999998</v>
      </c>
      <c r="E207">
        <v>1.0326000500000001</v>
      </c>
      <c r="F207">
        <v>868.61297606999995</v>
      </c>
      <c r="G207">
        <v>1.2776999499999999</v>
      </c>
      <c r="H207">
        <v>1358.04394531</v>
      </c>
      <c r="J207" s="2">
        <f>TREND(Calibration!$A$2:$A$4,Calibration!$B$2:$B$4,C207)</f>
        <v>403.69387150754943</v>
      </c>
      <c r="K207" s="2">
        <f>TREND(Calibration!$A$2:$A$4,Calibration!$C$2:$C$4,E207)</f>
        <v>395.95290888608753</v>
      </c>
      <c r="L207" s="2">
        <f>TREND(Calibration!$A$2:$A$4,Calibration!$D$2:$D$4,G207)</f>
        <v>475.1397402112317</v>
      </c>
    </row>
    <row r="208" spans="1:12" x14ac:dyDescent="0.25">
      <c r="A208">
        <v>1030097</v>
      </c>
      <c r="B208">
        <v>14.55000019</v>
      </c>
      <c r="C208">
        <v>0.61460000000000004</v>
      </c>
      <c r="D208">
        <v>559.90002441000001</v>
      </c>
      <c r="E208">
        <v>1.03359997</v>
      </c>
      <c r="F208">
        <v>665.62597656000003</v>
      </c>
      <c r="G208">
        <v>1.27289999</v>
      </c>
      <c r="H208">
        <v>9.9000003020963209E+37</v>
      </c>
      <c r="J208" s="2">
        <f>TREND(Calibration!$A$2:$A$4,Calibration!$B$2:$B$4,C208)</f>
        <v>401.03790767208022</v>
      </c>
      <c r="K208" s="2">
        <f>TREND(Calibration!$A$2:$A$4,Calibration!$C$2:$C$4,E208)</f>
        <v>396.35627229252373</v>
      </c>
      <c r="L208" s="2">
        <f>TREND(Calibration!$A$2:$A$4,Calibration!$D$2:$D$4,G208)</f>
        <v>473.15496741182847</v>
      </c>
    </row>
    <row r="209" spans="1:12" x14ac:dyDescent="0.25">
      <c r="A209">
        <v>1035096</v>
      </c>
      <c r="B209">
        <v>14.62800026</v>
      </c>
      <c r="C209">
        <v>0.62050002999999998</v>
      </c>
      <c r="D209">
        <v>536.26202393000005</v>
      </c>
      <c r="E209">
        <v>1.03740001</v>
      </c>
      <c r="F209">
        <v>394.52801513999998</v>
      </c>
      <c r="G209">
        <v>1.2696000300000001</v>
      </c>
      <c r="H209">
        <v>9.9000003020963209E+37</v>
      </c>
      <c r="J209" s="2">
        <f>TREND(Calibration!$A$2:$A$4,Calibration!$B$2:$B$4,C209)</f>
        <v>404.68215565072751</v>
      </c>
      <c r="K209" s="2">
        <f>TREND(Calibration!$A$2:$A$4,Calibration!$C$2:$C$4,E209)</f>
        <v>397.88919200509469</v>
      </c>
      <c r="L209" s="2">
        <f>TREND(Calibration!$A$2:$A$4,Calibration!$D$2:$D$4,G209)</f>
        <v>471.79044128096109</v>
      </c>
    </row>
    <row r="210" spans="1:12" x14ac:dyDescent="0.25">
      <c r="A210">
        <v>1040096</v>
      </c>
      <c r="B210">
        <v>14.56999969</v>
      </c>
      <c r="C210">
        <v>0.62429999999999997</v>
      </c>
      <c r="D210">
        <v>540.22601318</v>
      </c>
      <c r="E210">
        <v>1.0319999500000001</v>
      </c>
      <c r="F210">
        <v>481.18399047999998</v>
      </c>
      <c r="G210">
        <v>1.2659000199999999</v>
      </c>
      <c r="H210">
        <v>1184.70495605</v>
      </c>
      <c r="J210" s="2">
        <f>TREND(Calibration!$A$2:$A$4,Calibration!$B$2:$B$4,C210)</f>
        <v>407.02926795209214</v>
      </c>
      <c r="K210" s="2">
        <f>TREND(Calibration!$A$2:$A$4,Calibration!$C$2:$C$4,E210)</f>
        <v>395.7108311396654</v>
      </c>
      <c r="L210" s="2">
        <f>TREND(Calibration!$A$2:$A$4,Calibration!$D$2:$D$4,G210)</f>
        <v>470.26049536359506</v>
      </c>
    </row>
    <row r="211" spans="1:12" x14ac:dyDescent="0.25">
      <c r="A211">
        <v>1045097</v>
      </c>
      <c r="B211">
        <v>14.43299961</v>
      </c>
      <c r="C211">
        <v>0.60860002000000002</v>
      </c>
      <c r="D211">
        <v>728.01098633000004</v>
      </c>
      <c r="E211">
        <v>1.0288000100000001</v>
      </c>
      <c r="F211">
        <v>491.31799316000001</v>
      </c>
      <c r="G211">
        <v>1.2663999800000001</v>
      </c>
      <c r="H211">
        <v>9.9000003020963209E+37</v>
      </c>
      <c r="J211" s="2">
        <f>TREND(Calibration!$A$2:$A$4,Calibration!$B$2:$B$4,C211)</f>
        <v>397.33192397590841</v>
      </c>
      <c r="K211" s="2">
        <f>TREND(Calibration!$A$2:$A$4,Calibration!$C$2:$C$4,E211)</f>
        <v>394.41998917351651</v>
      </c>
      <c r="L211" s="2">
        <f>TREND(Calibration!$A$2:$A$4,Calibration!$D$2:$D$4,G211)</f>
        <v>470.46722771319583</v>
      </c>
    </row>
    <row r="212" spans="1:12" x14ac:dyDescent="0.25">
      <c r="A212">
        <v>1050097</v>
      </c>
      <c r="B212">
        <v>14.37199974</v>
      </c>
      <c r="C212">
        <v>0.61940002000000005</v>
      </c>
      <c r="D212">
        <v>566.85797118999994</v>
      </c>
      <c r="E212">
        <v>1.0288000100000001</v>
      </c>
      <c r="F212">
        <v>740.11901854999996</v>
      </c>
      <c r="G212">
        <v>1.2615000000000001</v>
      </c>
      <c r="H212">
        <v>960.22100829999999</v>
      </c>
      <c r="J212" s="2">
        <f>TREND(Calibration!$A$2:$A$4,Calibration!$B$2:$B$4,C212)</f>
        <v>404.00271686499394</v>
      </c>
      <c r="K212" s="2">
        <f>TREND(Calibration!$A$2:$A$4,Calibration!$C$2:$C$4,E212)</f>
        <v>394.41998917351651</v>
      </c>
      <c r="L212" s="2">
        <f>TREND(Calibration!$A$2:$A$4,Calibration!$D$2:$D$4,G212)</f>
        <v>468.4410968659347</v>
      </c>
    </row>
    <row r="213" spans="1:12" x14ac:dyDescent="0.25">
      <c r="A213">
        <v>1055108</v>
      </c>
      <c r="B213">
        <v>14.25199986</v>
      </c>
      <c r="C213">
        <v>0.63290000000000002</v>
      </c>
      <c r="D213">
        <v>748.68597411999997</v>
      </c>
      <c r="E213">
        <v>1.02820003</v>
      </c>
      <c r="F213">
        <v>421.86099243000001</v>
      </c>
      <c r="G213">
        <v>1.2561000600000001</v>
      </c>
      <c r="H213">
        <v>9.9000003020963209E+37</v>
      </c>
      <c r="J213" s="2">
        <f>TREND(Calibration!$A$2:$A$4,Calibration!$B$2:$B$4,C213)</f>
        <v>412.34119562303061</v>
      </c>
      <c r="K213" s="2">
        <f>TREND(Calibration!$A$2:$A$4,Calibration!$C$2:$C$4,E213)</f>
        <v>394.1779598345758</v>
      </c>
      <c r="L213" s="2">
        <f>TREND(Calibration!$A$2:$A$4,Calibration!$D$2:$D$4,G213)</f>
        <v>466.2082336690728</v>
      </c>
    </row>
    <row r="214" spans="1:12" x14ac:dyDescent="0.25">
      <c r="A214">
        <v>1060097</v>
      </c>
      <c r="B214">
        <v>14.14500046</v>
      </c>
      <c r="C214">
        <v>0.62860000000000005</v>
      </c>
      <c r="D214">
        <v>825.55999756000006</v>
      </c>
      <c r="E214">
        <v>1.02820003</v>
      </c>
      <c r="F214">
        <v>664.25402831999997</v>
      </c>
      <c r="G214">
        <v>1.25510001</v>
      </c>
      <c r="H214">
        <v>994.92102050999995</v>
      </c>
      <c r="J214" s="2">
        <f>TREND(Calibration!$A$2:$A$4,Calibration!$B$2:$B$4,C214)</f>
        <v>409.68523178756141</v>
      </c>
      <c r="K214" s="2">
        <f>TREND(Calibration!$A$2:$A$4,Calibration!$C$2:$C$4,E214)</f>
        <v>394.1779598345758</v>
      </c>
      <c r="L214" s="2">
        <f>TREND(Calibration!$A$2:$A$4,Calibration!$D$2:$D$4,G214)</f>
        <v>465.79471521515995</v>
      </c>
    </row>
    <row r="215" spans="1:12" x14ac:dyDescent="0.25">
      <c r="A215">
        <v>1065097</v>
      </c>
      <c r="B215">
        <v>14.14099979</v>
      </c>
      <c r="C215">
        <v>0.62099998999999995</v>
      </c>
      <c r="D215">
        <v>885.21301270000004</v>
      </c>
      <c r="E215">
        <v>1.0266</v>
      </c>
      <c r="F215">
        <v>895.60601807</v>
      </c>
      <c r="G215">
        <v>1.2506999999999999</v>
      </c>
      <c r="H215">
        <v>9.9000003020963209E+37</v>
      </c>
      <c r="J215" s="2">
        <f>TREND(Calibration!$A$2:$A$4,Calibration!$B$2:$B$4,C215)</f>
        <v>404.99096394821146</v>
      </c>
      <c r="K215" s="2">
        <f>TREND(Calibration!$A$2:$A$4,Calibration!$C$2:$C$4,E215)</f>
        <v>393.53251464776065</v>
      </c>
      <c r="L215" s="2">
        <f>TREND(Calibration!$A$2:$A$4,Calibration!$D$2:$D$4,G215)</f>
        <v>463.97532085247724</v>
      </c>
    </row>
    <row r="216" spans="1:12" x14ac:dyDescent="0.25">
      <c r="A216">
        <v>1070097</v>
      </c>
      <c r="B216">
        <v>14.239000320000001</v>
      </c>
      <c r="C216">
        <v>0.61559998999999999</v>
      </c>
      <c r="D216">
        <v>623.60797118999994</v>
      </c>
      <c r="E216">
        <v>1.0255000599999999</v>
      </c>
      <c r="F216">
        <v>909.125</v>
      </c>
      <c r="G216">
        <v>1.24800003</v>
      </c>
      <c r="H216">
        <v>1265.8260498</v>
      </c>
      <c r="J216" s="2">
        <f>TREND(Calibration!$A$2:$A$4,Calibration!$B$2:$B$4,C216)</f>
        <v>401.65556750366875</v>
      </c>
      <c r="K216" s="2">
        <f>TREND(Calibration!$A$2:$A$4,Calibration!$C$2:$C$4,E216)</f>
        <v>393.08880360560175</v>
      </c>
      <c r="L216" s="2">
        <f>TREND(Calibration!$A$2:$A$4,Calibration!$D$2:$D$4,G216)</f>
        <v>462.8588892540464</v>
      </c>
    </row>
    <row r="217" spans="1:12" x14ac:dyDescent="0.25">
      <c r="A217">
        <v>1075097</v>
      </c>
      <c r="B217">
        <v>14.42700005</v>
      </c>
      <c r="C217">
        <v>0.61940002000000005</v>
      </c>
      <c r="D217">
        <v>453.93399047999998</v>
      </c>
      <c r="E217">
        <v>1.0239000300000001</v>
      </c>
      <c r="F217">
        <v>944.50299071999996</v>
      </c>
      <c r="G217">
        <v>1.24800003</v>
      </c>
      <c r="H217">
        <v>1268.9780273399999</v>
      </c>
      <c r="J217" s="2">
        <f>TREND(Calibration!$A$2:$A$4,Calibration!$B$2:$B$4,C217)</f>
        <v>404.00271686499394</v>
      </c>
      <c r="K217" s="2">
        <f>TREND(Calibration!$A$2:$A$4,Calibration!$C$2:$C$4,E217)</f>
        <v>392.44335841878672</v>
      </c>
      <c r="L217" s="2">
        <f>TREND(Calibration!$A$2:$A$4,Calibration!$D$2:$D$4,G217)</f>
        <v>462.8588892540464</v>
      </c>
    </row>
    <row r="218" spans="1:12" x14ac:dyDescent="0.25">
      <c r="A218">
        <v>1080094</v>
      </c>
      <c r="B218">
        <v>14.55000019</v>
      </c>
      <c r="C218">
        <v>0.62099998999999995</v>
      </c>
      <c r="D218">
        <v>458.99600220000002</v>
      </c>
      <c r="E218">
        <v>1.0266</v>
      </c>
      <c r="F218">
        <v>892.88397216999999</v>
      </c>
      <c r="G218">
        <v>1.24800003</v>
      </c>
      <c r="H218">
        <v>9.9000003020963209E+37</v>
      </c>
      <c r="J218" s="2">
        <f>TREND(Calibration!$A$2:$A$4,Calibration!$B$2:$B$4,C218)</f>
        <v>404.99096394821146</v>
      </c>
      <c r="K218" s="2">
        <f>TREND(Calibration!$A$2:$A$4,Calibration!$C$2:$C$4,E218)</f>
        <v>393.53251464776065</v>
      </c>
      <c r="L218" s="2">
        <f>TREND(Calibration!$A$2:$A$4,Calibration!$D$2:$D$4,G218)</f>
        <v>462.8588892540464</v>
      </c>
    </row>
    <row r="219" spans="1:12" x14ac:dyDescent="0.25">
      <c r="A219">
        <v>1085093</v>
      </c>
      <c r="B219">
        <v>14.54699993</v>
      </c>
      <c r="C219">
        <v>0.62159997</v>
      </c>
      <c r="D219">
        <v>418.26501465000001</v>
      </c>
      <c r="E219">
        <v>1.0239000300000001</v>
      </c>
      <c r="F219">
        <v>1152.8709716799999</v>
      </c>
      <c r="G219">
        <v>1.24590003</v>
      </c>
      <c r="H219">
        <v>9.9000003020963209E+37</v>
      </c>
      <c r="J219" s="2">
        <f>TREND(Calibration!$A$2:$A$4,Calibration!$B$2:$B$4,C219)</f>
        <v>405.36155119984056</v>
      </c>
      <c r="K219" s="2">
        <f>TREND(Calibration!$A$2:$A$4,Calibration!$C$2:$C$4,E219)</f>
        <v>392.44335841878672</v>
      </c>
      <c r="L219" s="2">
        <f>TREND(Calibration!$A$2:$A$4,Calibration!$D$2:$D$4,G219)</f>
        <v>461.99054391809636</v>
      </c>
    </row>
    <row r="220" spans="1:12" x14ac:dyDescent="0.25">
      <c r="A220">
        <v>1090093</v>
      </c>
      <c r="B220">
        <v>14.50199986</v>
      </c>
      <c r="C220">
        <v>0.62589996999999997</v>
      </c>
      <c r="D220">
        <v>450.00100708000002</v>
      </c>
      <c r="E220">
        <v>1.0245000099999999</v>
      </c>
      <c r="F220">
        <v>1166.9279785199999</v>
      </c>
      <c r="G220">
        <v>1.24749994</v>
      </c>
      <c r="H220">
        <v>1137.30200195</v>
      </c>
      <c r="J220" s="2">
        <f>TREND(Calibration!$A$2:$A$4,Calibration!$B$2:$B$4,C220)</f>
        <v>408.01751503530971</v>
      </c>
      <c r="K220" s="2">
        <f>TREND(Calibration!$A$2:$A$4,Calibration!$C$2:$C$4,E220)</f>
        <v>392.68538775772737</v>
      </c>
      <c r="L220" s="2">
        <f>TREND(Calibration!$A$2:$A$4,Calibration!$D$2:$D$4,G220)</f>
        <v>462.65210314973433</v>
      </c>
    </row>
    <row r="221" spans="1:12" x14ac:dyDescent="0.25">
      <c r="A221">
        <v>1095093</v>
      </c>
      <c r="B221">
        <v>14.420000079999999</v>
      </c>
      <c r="C221">
        <v>0.62639999000000002</v>
      </c>
      <c r="D221">
        <v>592.05902100000003</v>
      </c>
      <c r="E221">
        <v>1.0255000599999999</v>
      </c>
      <c r="F221">
        <v>1369.99401855</v>
      </c>
      <c r="G221">
        <v>1.24800003</v>
      </c>
      <c r="H221">
        <v>1285.0760498</v>
      </c>
      <c r="J221" s="2">
        <f>TREND(Calibration!$A$2:$A$4,Calibration!$B$2:$B$4,C221)</f>
        <v>408.32636039275428</v>
      </c>
      <c r="K221" s="2">
        <f>TREND(Calibration!$A$2:$A$4,Calibration!$C$2:$C$4,E221)</f>
        <v>393.08880360560175</v>
      </c>
      <c r="L221" s="2">
        <f>TREND(Calibration!$A$2:$A$4,Calibration!$D$2:$D$4,G221)</f>
        <v>462.8588892540464</v>
      </c>
    </row>
    <row r="222" spans="1:12" x14ac:dyDescent="0.25">
      <c r="A222">
        <v>1100093</v>
      </c>
      <c r="B222">
        <v>14.34300041</v>
      </c>
      <c r="C222">
        <v>0.62209999999999999</v>
      </c>
      <c r="D222">
        <v>710.10797118999994</v>
      </c>
      <c r="E222">
        <v>1.0163999800000001</v>
      </c>
      <c r="F222">
        <v>9.9000003020963209E+37</v>
      </c>
      <c r="G222">
        <v>1.2464</v>
      </c>
      <c r="H222">
        <v>945.40502930000002</v>
      </c>
      <c r="J222" s="2">
        <f>TREND(Calibration!$A$2:$A$4,Calibration!$B$2:$B$4,C222)</f>
        <v>405.67040273394508</v>
      </c>
      <c r="K222" s="2">
        <f>TREND(Calibration!$A$2:$A$4,Calibration!$C$2:$C$4,E222)</f>
        <v>389.41787066332415</v>
      </c>
      <c r="L222" s="2">
        <f>TREND(Calibration!$A$2:$A$4,Calibration!$D$2:$D$4,G222)</f>
        <v>462.19728040267478</v>
      </c>
    </row>
    <row r="223" spans="1:12" x14ac:dyDescent="0.25">
      <c r="A223">
        <v>1105092</v>
      </c>
      <c r="B223">
        <v>14.260999679999999</v>
      </c>
      <c r="C223">
        <v>0.63239997999999997</v>
      </c>
      <c r="D223">
        <v>786.30603026999995</v>
      </c>
      <c r="E223">
        <v>1.02499998</v>
      </c>
      <c r="F223">
        <v>1282.77404785</v>
      </c>
      <c r="G223">
        <v>1.24590003</v>
      </c>
      <c r="H223">
        <v>1094.5229492200001</v>
      </c>
      <c r="J223" s="2">
        <f>TREND(Calibration!$A$2:$A$4,Calibration!$B$2:$B$4,C223)</f>
        <v>412.0323502655861</v>
      </c>
      <c r="K223" s="2">
        <f>TREND(Calibration!$A$2:$A$4,Calibration!$C$2:$C$4,E223)</f>
        <v>392.88707349490232</v>
      </c>
      <c r="L223" s="2">
        <f>TREND(Calibration!$A$2:$A$4,Calibration!$D$2:$D$4,G223)</f>
        <v>461.99054391809636</v>
      </c>
    </row>
    <row r="224" spans="1:12" x14ac:dyDescent="0.25">
      <c r="A224">
        <v>1110093</v>
      </c>
      <c r="B224">
        <v>14.22900009</v>
      </c>
      <c r="C224">
        <v>0.62480002999999995</v>
      </c>
      <c r="D224">
        <v>924.82598876999998</v>
      </c>
      <c r="E224">
        <v>1.0239000300000001</v>
      </c>
      <c r="F224">
        <v>1299.75598145</v>
      </c>
      <c r="G224">
        <v>1.24699998</v>
      </c>
      <c r="H224">
        <v>972.67797852000001</v>
      </c>
      <c r="J224" s="2">
        <f>TREND(Calibration!$A$2:$A$4,Calibration!$B$2:$B$4,C224)</f>
        <v>407.33811948619672</v>
      </c>
      <c r="K224" s="2">
        <f>TREND(Calibration!$A$2:$A$4,Calibration!$C$2:$C$4,E224)</f>
        <v>392.44335841878672</v>
      </c>
      <c r="L224" s="2">
        <f>TREND(Calibration!$A$2:$A$4,Calibration!$D$2:$D$4,G224)</f>
        <v>462.44537080013356</v>
      </c>
    </row>
    <row r="225" spans="1:12" x14ac:dyDescent="0.25">
      <c r="A225">
        <v>1115093</v>
      </c>
      <c r="B225">
        <v>14.192999840000001</v>
      </c>
      <c r="C225">
        <v>0.61780000000000002</v>
      </c>
      <c r="D225">
        <v>1312.9670410199999</v>
      </c>
      <c r="E225">
        <v>1.0223</v>
      </c>
      <c r="F225">
        <v>608.57202147999999</v>
      </c>
      <c r="G225">
        <v>1.24319994</v>
      </c>
      <c r="H225">
        <v>1184.3869628899999</v>
      </c>
      <c r="J225" s="2">
        <f>TREND(Calibration!$A$2:$A$4,Calibration!$B$2:$B$4,C225)</f>
        <v>403.01443889847587</v>
      </c>
      <c r="K225" s="2">
        <f>TREND(Calibration!$A$2:$A$4,Calibration!$C$2:$C$4,E225)</f>
        <v>391.79791323197156</v>
      </c>
      <c r="L225" s="2">
        <f>TREND(Calibration!$A$2:$A$4,Calibration!$D$2:$D$4,G225)</f>
        <v>460.87406269993187</v>
      </c>
    </row>
    <row r="226" spans="1:12" x14ac:dyDescent="0.25">
      <c r="A226">
        <v>1120092</v>
      </c>
      <c r="B226">
        <v>14.31999969</v>
      </c>
      <c r="C226">
        <v>0.61240000000000006</v>
      </c>
      <c r="D226">
        <v>1059.0410156200001</v>
      </c>
      <c r="E226">
        <v>1.01909995</v>
      </c>
      <c r="F226">
        <v>362.16598511000001</v>
      </c>
      <c r="G226">
        <v>1.2404999699999999</v>
      </c>
      <c r="H226">
        <v>1124.6419677700001</v>
      </c>
      <c r="J226" s="2">
        <f>TREND(Calibration!$A$2:$A$4,Calibration!$B$2:$B$4,C226)</f>
        <v>399.67904245393316</v>
      </c>
      <c r="K226" s="2">
        <f>TREND(Calibration!$A$2:$A$4,Calibration!$C$2:$C$4,E226)</f>
        <v>390.50702689229809</v>
      </c>
      <c r="L226" s="2">
        <f>TREND(Calibration!$A$2:$A$4,Calibration!$D$2:$D$4,G226)</f>
        <v>459.75763110150081</v>
      </c>
    </row>
    <row r="227" spans="1:12" x14ac:dyDescent="0.25">
      <c r="A227">
        <v>1125093</v>
      </c>
      <c r="B227">
        <v>14.442999840000001</v>
      </c>
      <c r="C227">
        <v>0.62699996999999996</v>
      </c>
      <c r="D227">
        <v>740.35498046999999</v>
      </c>
      <c r="E227">
        <v>1.0174000299999999</v>
      </c>
      <c r="F227">
        <v>354.73901367000002</v>
      </c>
      <c r="G227">
        <v>1.2355999900000001</v>
      </c>
      <c r="H227">
        <v>988.55499268000005</v>
      </c>
      <c r="J227" s="2">
        <f>TREND(Calibration!$A$2:$A$4,Calibration!$B$2:$B$4,C227)</f>
        <v>408.69694764438327</v>
      </c>
      <c r="K227" s="2">
        <f>TREND(Calibration!$A$2:$A$4,Calibration!$C$2:$C$4,E227)</f>
        <v>389.82128651119848</v>
      </c>
      <c r="L227" s="2">
        <f>TREND(Calibration!$A$2:$A$4,Calibration!$D$2:$D$4,G227)</f>
        <v>457.73150025423973</v>
      </c>
    </row>
    <row r="228" spans="1:12" x14ac:dyDescent="0.25">
      <c r="A228">
        <v>1130094</v>
      </c>
      <c r="B228">
        <v>14.494999890000001</v>
      </c>
      <c r="C228">
        <v>0.61890000000000001</v>
      </c>
      <c r="D228">
        <v>1359.68005371</v>
      </c>
      <c r="E228">
        <v>1.0168999400000001</v>
      </c>
      <c r="F228">
        <v>214.10200499999999</v>
      </c>
      <c r="G228">
        <v>1.23670006</v>
      </c>
      <c r="H228">
        <v>1218.2199707</v>
      </c>
      <c r="J228" s="2">
        <f>TREND(Calibration!$A$2:$A$4,Calibration!$B$2:$B$4,C228)</f>
        <v>403.69387150754943</v>
      </c>
      <c r="K228" s="2">
        <f>TREND(Calibration!$A$2:$A$4,Calibration!$C$2:$C$4,E228)</f>
        <v>389.61955236654228</v>
      </c>
      <c r="L228" s="2">
        <f>TREND(Calibration!$A$2:$A$4,Calibration!$D$2:$D$4,G228)</f>
        <v>458.18637675601047</v>
      </c>
    </row>
    <row r="229" spans="1:12" x14ac:dyDescent="0.25">
      <c r="A229">
        <v>1135094</v>
      </c>
      <c r="B229">
        <v>14.51799965</v>
      </c>
      <c r="C229">
        <v>0.61240000000000006</v>
      </c>
      <c r="D229">
        <v>715.86901854999996</v>
      </c>
      <c r="E229">
        <v>1.0168999400000001</v>
      </c>
      <c r="F229">
        <v>445.61099243000001</v>
      </c>
      <c r="G229">
        <v>1.2345000500000001</v>
      </c>
      <c r="H229">
        <v>9.9000003020963209E+37</v>
      </c>
      <c r="J229" s="2">
        <f>TREND(Calibration!$A$2:$A$4,Calibration!$B$2:$B$4,C229)</f>
        <v>399.67904245393316</v>
      </c>
      <c r="K229" s="2">
        <f>TREND(Calibration!$A$2:$A$4,Calibration!$C$2:$C$4,E229)</f>
        <v>389.61955236654228</v>
      </c>
      <c r="L229" s="2">
        <f>TREND(Calibration!$A$2:$A$4,Calibration!$D$2:$D$4,G229)</f>
        <v>457.2766775071803</v>
      </c>
    </row>
    <row r="230" spans="1:12" x14ac:dyDescent="0.25">
      <c r="A230">
        <v>1140093</v>
      </c>
      <c r="B230">
        <v>14.442999840000001</v>
      </c>
      <c r="C230">
        <v>0.61460000000000004</v>
      </c>
      <c r="D230">
        <v>612.78997803000004</v>
      </c>
      <c r="E230">
        <v>1.0233999499999999</v>
      </c>
      <c r="F230">
        <v>457.04299927</v>
      </c>
      <c r="G230">
        <v>1.23290002</v>
      </c>
      <c r="H230">
        <v>1165.1989746100001</v>
      </c>
      <c r="J230" s="2">
        <f>TREND(Calibration!$A$2:$A$4,Calibration!$B$2:$B$4,C230)</f>
        <v>401.03790767208022</v>
      </c>
      <c r="K230" s="2">
        <f>TREND(Calibration!$A$2:$A$4,Calibration!$C$2:$C$4,E230)</f>
        <v>392.24162830808717</v>
      </c>
      <c r="L230" s="2">
        <f>TREND(Calibration!$A$2:$A$4,Calibration!$D$2:$D$4,G230)</f>
        <v>456.61506865580873</v>
      </c>
    </row>
    <row r="231" spans="1:12" x14ac:dyDescent="0.25">
      <c r="A231">
        <v>1145092</v>
      </c>
      <c r="B231">
        <v>14.336000439999999</v>
      </c>
      <c r="C231">
        <v>0.60809999999999997</v>
      </c>
      <c r="D231">
        <v>718.80499268000005</v>
      </c>
      <c r="E231">
        <v>1.01470006</v>
      </c>
      <c r="F231">
        <v>288.48599243000001</v>
      </c>
      <c r="G231">
        <v>1.2361999800000001</v>
      </c>
      <c r="H231">
        <v>9.9000003020963209E+37</v>
      </c>
      <c r="J231" s="2">
        <f>TREND(Calibration!$A$2:$A$4,Calibration!$B$2:$B$4,C231)</f>
        <v>397.0230786184639</v>
      </c>
      <c r="K231" s="2">
        <f>TREND(Calibration!$A$2:$A$4,Calibration!$C$2:$C$4,E231)</f>
        <v>388.73213028222455</v>
      </c>
      <c r="L231" s="2">
        <f>TREND(Calibration!$A$2:$A$4,Calibration!$D$2:$D$4,G231)</f>
        <v>457.97959478667627</v>
      </c>
    </row>
    <row r="232" spans="1:12" x14ac:dyDescent="0.25">
      <c r="A232">
        <v>1150093</v>
      </c>
      <c r="B232">
        <v>14.24199963</v>
      </c>
      <c r="C232">
        <v>0.62269998000000004</v>
      </c>
      <c r="D232">
        <v>470.14898682</v>
      </c>
      <c r="E232">
        <v>1.01370001</v>
      </c>
      <c r="F232">
        <v>402.92401123000002</v>
      </c>
      <c r="G232">
        <v>1.23290002</v>
      </c>
      <c r="H232">
        <v>1331.0720214800001</v>
      </c>
      <c r="J232" s="2">
        <f>TREND(Calibration!$A$2:$A$4,Calibration!$B$2:$B$4,C232)</f>
        <v>406.04098998557419</v>
      </c>
      <c r="K232" s="2">
        <f>TREND(Calibration!$A$2:$A$4,Calibration!$C$2:$C$4,E232)</f>
        <v>388.32871443435016</v>
      </c>
      <c r="L232" s="2">
        <f>TREND(Calibration!$A$2:$A$4,Calibration!$D$2:$D$4,G232)</f>
        <v>456.61506865580873</v>
      </c>
    </row>
    <row r="233" spans="1:12" x14ac:dyDescent="0.25">
      <c r="A233">
        <v>1155093</v>
      </c>
      <c r="B233">
        <v>14.15400028</v>
      </c>
      <c r="C233">
        <v>0.61940002000000005</v>
      </c>
      <c r="D233">
        <v>1182.75598145</v>
      </c>
      <c r="E233">
        <v>1.0153000400000001</v>
      </c>
      <c r="F233">
        <v>423.99899291999998</v>
      </c>
      <c r="G233">
        <v>1.2339999699999999</v>
      </c>
      <c r="H233">
        <v>9.9000003020963209E+37</v>
      </c>
      <c r="J233" s="2">
        <f>TREND(Calibration!$A$2:$A$4,Calibration!$B$2:$B$4,C233)</f>
        <v>404.00271686499394</v>
      </c>
      <c r="K233" s="2">
        <f>TREND(Calibration!$A$2:$A$4,Calibration!$C$2:$C$4,E233)</f>
        <v>388.97415962116531</v>
      </c>
      <c r="L233" s="2">
        <f>TREND(Calibration!$A$2:$A$4,Calibration!$D$2:$D$4,G233)</f>
        <v>457.06989553784598</v>
      </c>
    </row>
    <row r="234" spans="1:12" x14ac:dyDescent="0.25">
      <c r="A234">
        <v>1160093</v>
      </c>
      <c r="B234">
        <v>14.18700027</v>
      </c>
      <c r="C234">
        <v>0.62099998999999995</v>
      </c>
      <c r="D234">
        <v>619.05603026999995</v>
      </c>
      <c r="E234">
        <v>1.0131000299999999</v>
      </c>
      <c r="F234">
        <v>647.71197510000002</v>
      </c>
      <c r="G234">
        <v>1.23670006</v>
      </c>
      <c r="H234">
        <v>1322.5479736299999</v>
      </c>
      <c r="J234" s="2">
        <f>TREND(Calibration!$A$2:$A$4,Calibration!$B$2:$B$4,C234)</f>
        <v>404.99096394821146</v>
      </c>
      <c r="K234" s="2">
        <f>TREND(Calibration!$A$2:$A$4,Calibration!$C$2:$C$4,E234)</f>
        <v>388.08668509540939</v>
      </c>
      <c r="L234" s="2">
        <f>TREND(Calibration!$A$2:$A$4,Calibration!$D$2:$D$4,G234)</f>
        <v>458.18637675601047</v>
      </c>
    </row>
    <row r="235" spans="1:12" x14ac:dyDescent="0.25">
      <c r="A235">
        <v>1165093</v>
      </c>
      <c r="B235">
        <v>14.239000320000001</v>
      </c>
      <c r="C235">
        <v>0.63239997999999997</v>
      </c>
      <c r="D235">
        <v>449.33099364999998</v>
      </c>
      <c r="E235">
        <v>1.01040006</v>
      </c>
      <c r="F235">
        <v>1080.7569580100001</v>
      </c>
      <c r="G235">
        <v>1.2308000299999999</v>
      </c>
      <c r="H235">
        <v>1326.0260009799999</v>
      </c>
      <c r="J235" s="2">
        <f>TREND(Calibration!$A$2:$A$4,Calibration!$B$2:$B$4,C235)</f>
        <v>412.0323502655861</v>
      </c>
      <c r="K235" s="2">
        <f>TREND(Calibration!$A$2:$A$4,Calibration!$C$2:$C$4,E235)</f>
        <v>386.99752886643552</v>
      </c>
      <c r="L235" s="2">
        <f>TREND(Calibration!$A$2:$A$4,Calibration!$D$2:$D$4,G235)</f>
        <v>455.74672745483645</v>
      </c>
    </row>
    <row r="236" spans="1:12" x14ac:dyDescent="0.25">
      <c r="A236">
        <v>1170093</v>
      </c>
      <c r="B236">
        <v>14.39500046</v>
      </c>
      <c r="C236">
        <v>0.62970000999999998</v>
      </c>
      <c r="D236">
        <v>610.63397216999999</v>
      </c>
      <c r="E236">
        <v>1.01370001</v>
      </c>
      <c r="F236">
        <v>1059.2330322299999</v>
      </c>
      <c r="G236">
        <v>1.2290999899999999</v>
      </c>
      <c r="H236">
        <v>1323.7449951200001</v>
      </c>
      <c r="J236" s="2">
        <f>TREND(Calibration!$A$2:$A$4,Calibration!$B$2:$B$4,C236)</f>
        <v>410.36467057329497</v>
      </c>
      <c r="K236" s="2">
        <f>TREND(Calibration!$A$2:$A$4,Calibration!$C$2:$C$4,E236)</f>
        <v>388.32871443435016</v>
      </c>
      <c r="L236" s="2">
        <f>TREND(Calibration!$A$2:$A$4,Calibration!$D$2:$D$4,G236)</f>
        <v>455.04376469058479</v>
      </c>
    </row>
    <row r="237" spans="1:12" x14ac:dyDescent="0.25">
      <c r="A237">
        <v>1175093</v>
      </c>
      <c r="B237">
        <v>14.43999958</v>
      </c>
      <c r="C237">
        <v>0.63180000000000003</v>
      </c>
      <c r="D237">
        <v>697.38897704999999</v>
      </c>
      <c r="E237">
        <v>1.01419997</v>
      </c>
      <c r="F237">
        <v>9.9000003020963209E+37</v>
      </c>
      <c r="G237">
        <v>1.2274999600000001</v>
      </c>
      <c r="H237">
        <v>9.9000003020963209E+37</v>
      </c>
      <c r="J237" s="2">
        <f>TREND(Calibration!$A$2:$A$4,Calibration!$B$2:$B$4,C237)</f>
        <v>411.66176301395711</v>
      </c>
      <c r="K237" s="2">
        <f>TREND(Calibration!$A$2:$A$4,Calibration!$C$2:$C$4,E237)</f>
        <v>388.53039613756829</v>
      </c>
      <c r="L237" s="2">
        <f>TREND(Calibration!$A$2:$A$4,Calibration!$D$2:$D$4,G237)</f>
        <v>454.38215583921334</v>
      </c>
    </row>
    <row r="238" spans="1:12" x14ac:dyDescent="0.25">
      <c r="A238">
        <v>1180093</v>
      </c>
      <c r="B238">
        <v>14.43299961</v>
      </c>
      <c r="C238">
        <v>0.63290000000000002</v>
      </c>
      <c r="D238">
        <v>501.58599853999999</v>
      </c>
      <c r="E238">
        <v>1.01419997</v>
      </c>
      <c r="F238">
        <v>9.9000003020963209E+37</v>
      </c>
      <c r="G238">
        <v>1.22430003</v>
      </c>
      <c r="H238">
        <v>1029.0090332</v>
      </c>
      <c r="J238" s="2">
        <f>TREND(Calibration!$A$2:$A$4,Calibration!$B$2:$B$4,C238)</f>
        <v>412.34119562303061</v>
      </c>
      <c r="K238" s="2">
        <f>TREND(Calibration!$A$2:$A$4,Calibration!$C$2:$C$4,E238)</f>
        <v>388.53039613756829</v>
      </c>
      <c r="L238" s="2">
        <f>TREND(Calibration!$A$2:$A$4,Calibration!$D$2:$D$4,G238)</f>
        <v>453.05899189118162</v>
      </c>
    </row>
    <row r="239" spans="1:12" x14ac:dyDescent="0.25">
      <c r="A239">
        <v>1185093</v>
      </c>
      <c r="B239">
        <v>14.375</v>
      </c>
      <c r="C239">
        <v>0.63180000000000003</v>
      </c>
      <c r="D239">
        <v>653.88098145000004</v>
      </c>
      <c r="E239">
        <v>1.0153000400000001</v>
      </c>
      <c r="F239">
        <v>9.9000003020963209E+37</v>
      </c>
      <c r="G239">
        <v>1.2209999600000001</v>
      </c>
      <c r="H239">
        <v>881.47302246000004</v>
      </c>
      <c r="J239" s="2">
        <f>TREND(Calibration!$A$2:$A$4,Calibration!$B$2:$B$4,C239)</f>
        <v>411.66176301395711</v>
      </c>
      <c r="K239" s="2">
        <f>TREND(Calibration!$A$2:$A$4,Calibration!$C$2:$C$4,E239)</f>
        <v>388.97415962116531</v>
      </c>
      <c r="L239" s="2">
        <f>TREND(Calibration!$A$2:$A$4,Calibration!$D$2:$D$4,G239)</f>
        <v>451.69442027555851</v>
      </c>
    </row>
    <row r="240" spans="1:12" x14ac:dyDescent="0.25">
      <c r="A240">
        <v>1190093</v>
      </c>
      <c r="B240">
        <v>14.31000042</v>
      </c>
      <c r="C240">
        <v>0.62809998</v>
      </c>
      <c r="D240">
        <v>734.79699706999997</v>
      </c>
      <c r="E240">
        <v>1.01370001</v>
      </c>
      <c r="F240">
        <v>9.9000003020963209E+37</v>
      </c>
      <c r="G240">
        <v>1.22000003</v>
      </c>
      <c r="H240">
        <v>1038.4100341799999</v>
      </c>
      <c r="J240" s="2">
        <f>TREND(Calibration!$A$2:$A$4,Calibration!$B$2:$B$4,C240)</f>
        <v>409.3763864301169</v>
      </c>
      <c r="K240" s="2">
        <f>TREND(Calibration!$A$2:$A$4,Calibration!$C$2:$C$4,E240)</f>
        <v>388.32871443435016</v>
      </c>
      <c r="L240" s="2">
        <f>TREND(Calibration!$A$2:$A$4,Calibration!$D$2:$D$4,G240)</f>
        <v>451.28095144137916</v>
      </c>
    </row>
    <row r="241" spans="1:12" x14ac:dyDescent="0.25">
      <c r="A241">
        <v>1195102</v>
      </c>
      <c r="B241">
        <v>15.83199978</v>
      </c>
      <c r="C241">
        <v>0.62429999999999997</v>
      </c>
      <c r="D241">
        <v>1232.1140136700001</v>
      </c>
      <c r="E241">
        <v>1.01470006</v>
      </c>
      <c r="F241">
        <v>765.39300536999997</v>
      </c>
      <c r="G241">
        <v>1.2188999700000001</v>
      </c>
      <c r="H241">
        <v>9.9000003020963209E+37</v>
      </c>
      <c r="J241" s="2">
        <f>TREND(Calibration!$A$2:$A$4,Calibration!$B$2:$B$4,C241)</f>
        <v>407.02926795209214</v>
      </c>
      <c r="K241" s="2">
        <f>TREND(Calibration!$A$2:$A$4,Calibration!$C$2:$C$4,E241)</f>
        <v>388.73213028222455</v>
      </c>
      <c r="L241" s="2">
        <f>TREND(Calibration!$A$2:$A$4,Calibration!$D$2:$D$4,G241)</f>
        <v>450.82607907458623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411.42618643911584</v>
      </c>
      <c r="C3" s="2">
        <f>'3C'!K32</f>
        <v>639.48284747765933</v>
      </c>
      <c r="D3" s="2">
        <f>'3C'!L32</f>
        <v>583.22810099783828</v>
      </c>
      <c r="E3" s="3">
        <f>(C3-B3)/(7*35314.6667/1400)</f>
        <v>1.2915690977683416</v>
      </c>
      <c r="G3" s="3">
        <f>AVERAGE('4C'!$J2:$J32) + Calibration!$C$11</f>
        <v>401.69097335996639</v>
      </c>
      <c r="H3" s="3">
        <f>'4C'!K32</f>
        <v>643.63783909781841</v>
      </c>
      <c r="I3" s="3">
        <f>'4C'!L32</f>
        <v>573.42820363497356</v>
      </c>
      <c r="J3" s="3">
        <f>(H3-G3)/(7*35314.6667/1400)</f>
        <v>1.3702344569365679</v>
      </c>
      <c r="L3" s="3">
        <f>AVERAGE('5C'!$J2:$J32) + Calibration!$C$11</f>
        <v>393.45410344974601</v>
      </c>
      <c r="M3" s="3">
        <f>'5C'!K32</f>
        <v>663.00082357824817</v>
      </c>
      <c r="N3" s="3">
        <f>'5C'!L32</f>
        <v>570.28559156954793</v>
      </c>
      <c r="O3" s="3">
        <f>(M3-L3)/(7*35314.6667/1400)</f>
        <v>1.5265426255799952</v>
      </c>
      <c r="Q3" s="3">
        <f>AVERAGE('6C'!$K146:$K176) + Calibration!$C$11</f>
        <v>393.52383993454828</v>
      </c>
      <c r="R3" s="3">
        <f>'6C'!L176</f>
        <v>700.92000925084017</v>
      </c>
      <c r="S3" s="3">
        <f>'6C'!M176</f>
        <v>566.4814244074621</v>
      </c>
      <c r="T3" s="3">
        <f>(R3-Q3)/(7*35314.6667/1400)</f>
        <v>1.7408980349588963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411.09344318531799</v>
      </c>
      <c r="C4" s="2">
        <f>'3C'!K33</f>
        <v>633.59330284919247</v>
      </c>
      <c r="D4" s="2">
        <f>'3C'!L33</f>
        <v>583.47619139529706</v>
      </c>
      <c r="E4" s="3">
        <f t="shared" ref="E4:E67" si="1">(C4-B4)/(7*35314.6667/1400)</f>
        <v>1.2600988793354488</v>
      </c>
      <c r="G4" s="3">
        <f>AVERAGE('4C'!$J3:$J33) + Calibration!$C$11</f>
        <v>401.59533554922587</v>
      </c>
      <c r="H4" s="3">
        <f>'4C'!K33</f>
        <v>663.00082357824817</v>
      </c>
      <c r="I4" s="3">
        <f>'4C'!L33</f>
        <v>572.06363201935039</v>
      </c>
      <c r="J4" s="3">
        <f t="shared" ref="J4:J67" si="2">(H4-G4)/(7*35314.6667/1400)</f>
        <v>1.4804358214657725</v>
      </c>
      <c r="L4" s="3">
        <f>AVERAGE('5C'!$J3:$J33) + Calibration!$C$11</f>
        <v>393.2508722053106</v>
      </c>
      <c r="M4" s="3">
        <f>'5C'!K33</f>
        <v>573.48732664392617</v>
      </c>
      <c r="N4" s="3">
        <f>'5C'!L33</f>
        <v>569.16915997111698</v>
      </c>
      <c r="O4" s="3">
        <f t="shared" ref="O4:O67" si="3">(M4-L4)/(7*35314.6667/1400)</f>
        <v>1.0207456067459675</v>
      </c>
      <c r="Q4" s="3">
        <f>AVERAGE('6C'!$K147:$K177) + Calibration!$C$11</f>
        <v>394.1056418633928</v>
      </c>
      <c r="R4" s="3">
        <f>'6C'!L177</f>
        <v>1245.5445303766317</v>
      </c>
      <c r="S4" s="3">
        <f>'6C'!M177</f>
        <v>566.72951480492077</v>
      </c>
      <c r="T4" s="3">
        <f t="shared" ref="T4:T67" si="4">(R4-Q4)/(7*35314.6667/1400)</f>
        <v>4.8220128806326175</v>
      </c>
    </row>
    <row r="5" spans="1:20" x14ac:dyDescent="0.25">
      <c r="A5" s="3">
        <f t="shared" si="0"/>
        <v>2.666666666666667</v>
      </c>
      <c r="B5" s="3">
        <f>AVERAGE('3C'!$J4:$J34) + Calibration!$C$11</f>
        <v>411.25483293736625</v>
      </c>
      <c r="C5" s="2">
        <f>'3C'!K34</f>
        <v>623.38738009163274</v>
      </c>
      <c r="D5" s="2">
        <f>'3C'!L34</f>
        <v>584.34453259626923</v>
      </c>
      <c r="E5" s="3">
        <f t="shared" si="1"/>
        <v>1.2013849597185435</v>
      </c>
      <c r="G5" s="3">
        <f>AVERAGE('4C'!$J4:$J34) + Calibration!$C$11</f>
        <v>401.33631412071321</v>
      </c>
      <c r="H5" s="3">
        <f>'4C'!K34</f>
        <v>615.96487137707038</v>
      </c>
      <c r="I5" s="3">
        <f>'4C'!L34</f>
        <v>572.51850438614338</v>
      </c>
      <c r="J5" s="3">
        <f t="shared" si="2"/>
        <v>1.215520786757742</v>
      </c>
      <c r="L5" s="3">
        <f>AVERAGE('5C'!$J4:$J34) + Calibration!$C$11</f>
        <v>393.04763976539272</v>
      </c>
      <c r="M5" s="3">
        <f>'5C'!K34</f>
        <v>562.595663505267</v>
      </c>
      <c r="N5" s="3">
        <f>'5C'!L34</f>
        <v>566.72951480492077</v>
      </c>
      <c r="O5" s="3">
        <f t="shared" si="3"/>
        <v>0.96021307622803798</v>
      </c>
      <c r="Q5" s="3">
        <f>AVERAGE('6C'!$K148:$K178) + Calibration!$C$11</f>
        <v>394.64360923111457</v>
      </c>
      <c r="R5" s="3">
        <f>'6C'!L178</f>
        <v>1010.2841789821741</v>
      </c>
      <c r="S5" s="3">
        <f>'6C'!M178</f>
        <v>569.83076882248849</v>
      </c>
      <c r="T5" s="3">
        <f t="shared" si="4"/>
        <v>3.4865999160120031</v>
      </c>
    </row>
    <row r="6" spans="1:20" x14ac:dyDescent="0.25">
      <c r="A6" s="3">
        <f t="shared" si="0"/>
        <v>2.7500000000000004</v>
      </c>
      <c r="B6" s="3">
        <f>AVERAGE('3C'!$J5:$J35) + Calibration!$C$11</f>
        <v>411.47998275746909</v>
      </c>
      <c r="C6" s="2">
        <f>'3C'!K35</f>
        <v>623.38738009163274</v>
      </c>
      <c r="D6" s="2">
        <f>'3C'!L35</f>
        <v>584.13780024666846</v>
      </c>
      <c r="E6" s="3">
        <f t="shared" si="1"/>
        <v>1.200109853134554</v>
      </c>
      <c r="G6" s="3">
        <f>AVERAGE('4C'!$J5:$J35) + Calibration!$C$11</f>
        <v>400.9597365050397</v>
      </c>
      <c r="H6" s="3">
        <f>'4C'!K35</f>
        <v>613.34279543552555</v>
      </c>
      <c r="I6" s="3">
        <f>'4C'!L35</f>
        <v>575.86780331641398</v>
      </c>
      <c r="J6" s="3">
        <f t="shared" si="2"/>
        <v>1.2028037004267456</v>
      </c>
      <c r="L6" s="3">
        <f>AVERAGE('5C'!$J5:$J35) + Calibration!$C$11</f>
        <v>392.83245409348547</v>
      </c>
      <c r="M6" s="3">
        <f>'5C'!K35</f>
        <v>580.02231645920813</v>
      </c>
      <c r="N6" s="3">
        <f>'5C'!L35</f>
        <v>566.72951480492077</v>
      </c>
      <c r="O6" s="3">
        <f t="shared" si="3"/>
        <v>1.0601253238826271</v>
      </c>
      <c r="Q6" s="3">
        <f>AVERAGE('6C'!$K149:$K179) + Calibration!$C$11</f>
        <v>395.10586210330968</v>
      </c>
      <c r="R6" s="3">
        <f>'6C'!L179</f>
        <v>834.68599593586134</v>
      </c>
      <c r="S6" s="3">
        <f>'6C'!M179</f>
        <v>569.62398685315429</v>
      </c>
      <c r="T6" s="3">
        <f t="shared" si="4"/>
        <v>2.4895046444402751</v>
      </c>
    </row>
    <row r="7" spans="1:20" x14ac:dyDescent="0.25">
      <c r="A7" s="3">
        <f t="shared" si="0"/>
        <v>2.8333333333333339</v>
      </c>
      <c r="B7" s="3">
        <f>AVERAGE('3C'!$J6:$J36) + Calibration!$C$11</f>
        <v>411.57761343769806</v>
      </c>
      <c r="C7" s="2">
        <f>'3C'!K36</f>
        <v>630.12410001761418</v>
      </c>
      <c r="D7" s="2">
        <f>'3C'!L36</f>
        <v>585.00614144764074</v>
      </c>
      <c r="E7" s="3">
        <f t="shared" si="1"/>
        <v>1.2377094674939468</v>
      </c>
      <c r="G7" s="3">
        <f>AVERAGE('4C'!$J6:$J36) + Calibration!$C$11</f>
        <v>400.8740602522825</v>
      </c>
      <c r="H7" s="3">
        <f>'4C'!K36</f>
        <v>642.1049193852474</v>
      </c>
      <c r="I7" s="3">
        <f>'4C'!L36</f>
        <v>574.9581040675838</v>
      </c>
      <c r="J7" s="3">
        <f t="shared" si="2"/>
        <v>1.366179447096211</v>
      </c>
      <c r="L7" s="3">
        <f>AVERAGE('5C'!$J6:$J36) + Calibration!$C$11</f>
        <v>392.6391844070335</v>
      </c>
      <c r="M7" s="3">
        <f>'5C'!K36</f>
        <v>613.7865589191224</v>
      </c>
      <c r="N7" s="3">
        <f>'5C'!L36</f>
        <v>566.72951480492077</v>
      </c>
      <c r="O7" s="3">
        <f t="shared" si="3"/>
        <v>1.252439256418574</v>
      </c>
      <c r="Q7" s="3">
        <f>AVERAGE('6C'!$K150:$K180) + Calibration!$C$11</f>
        <v>395.5581532182743</v>
      </c>
      <c r="R7" s="3">
        <f>'6C'!L180</f>
        <v>895.47776092970844</v>
      </c>
      <c r="S7" s="3">
        <f>'6C'!M180</f>
        <v>568.71428760432411</v>
      </c>
      <c r="T7" s="3">
        <f t="shared" si="4"/>
        <v>2.8312293697022719</v>
      </c>
    </row>
    <row r="8" spans="1:20" x14ac:dyDescent="0.25">
      <c r="A8" s="3">
        <f t="shared" si="0"/>
        <v>2.9166666666666674</v>
      </c>
      <c r="B8" s="3">
        <f>AVERAGE('3C'!$J7:$J37) + Calibration!$C$11</f>
        <v>411.51186269187292</v>
      </c>
      <c r="C8" s="2">
        <f>'3C'!K37</f>
        <v>637.74824606187019</v>
      </c>
      <c r="D8" s="2">
        <f>'3C'!L37</f>
        <v>585.4609641947003</v>
      </c>
      <c r="E8" s="3">
        <f t="shared" si="1"/>
        <v>1.2812601930630554</v>
      </c>
      <c r="G8" s="3">
        <f>AVERAGE('4C'!$J7:$J37) + Calibration!$C$11</f>
        <v>401.07729289144766</v>
      </c>
      <c r="H8" s="3">
        <f>'4C'!K37</f>
        <v>641.66120834308856</v>
      </c>
      <c r="I8" s="3">
        <f>'4C'!L37</f>
        <v>575.66106683183546</v>
      </c>
      <c r="J8" s="3">
        <f t="shared" si="2"/>
        <v>1.3625155660984385</v>
      </c>
      <c r="L8" s="3">
        <f>AVERAGE('5C'!$J7:$J37) + Calibration!$C$11</f>
        <v>392.71489770707745</v>
      </c>
      <c r="M8" s="3">
        <f>'5C'!K37</f>
        <v>679.13663456604047</v>
      </c>
      <c r="N8" s="3">
        <f>'5C'!L37</f>
        <v>567.14302912385585</v>
      </c>
      <c r="O8" s="3">
        <f t="shared" si="3"/>
        <v>1.6221120776369269</v>
      </c>
      <c r="Q8" s="3">
        <f>AVERAGE('6C'!$K151:$K181) + Calibration!$C$11</f>
        <v>395.79525746584915</v>
      </c>
      <c r="R8" s="3">
        <f>'6C'!L181</f>
        <v>771.95799219653145</v>
      </c>
      <c r="S8" s="3">
        <f>'6C'!M181</f>
        <v>572.31172241680906</v>
      </c>
      <c r="T8" s="3">
        <f t="shared" si="4"/>
        <v>2.1303484918954778</v>
      </c>
    </row>
    <row r="9" spans="1:20" x14ac:dyDescent="0.25">
      <c r="A9" s="3">
        <f t="shared" si="0"/>
        <v>3.0000000000000009</v>
      </c>
      <c r="B9" s="3">
        <f>AVERAGE('3C'!$J8:$J38) + Calibration!$C$11</f>
        <v>411.199045144254</v>
      </c>
      <c r="C9" s="2">
        <f>'3C'!K38</f>
        <v>631.21325624658823</v>
      </c>
      <c r="D9" s="2">
        <f>'3C'!L38</f>
        <v>583.47619139529706</v>
      </c>
      <c r="E9" s="3">
        <f t="shared" si="1"/>
        <v>1.2460217335271309</v>
      </c>
      <c r="G9" s="3">
        <f>AVERAGE('4C'!$J8:$J38) + Calibration!$C$11</f>
        <v>400.96969945775271</v>
      </c>
      <c r="H9" s="3">
        <f>'4C'!K38</f>
        <v>666.26834067265145</v>
      </c>
      <c r="I9" s="3">
        <f>'4C'!L38</f>
        <v>575.41297643437679</v>
      </c>
      <c r="J9" s="3">
        <f t="shared" si="2"/>
        <v>1.5024841857839124</v>
      </c>
      <c r="L9" s="3">
        <f>AVERAGE('5C'!$J8:$J38) + Calibration!$C$11</f>
        <v>392.81053551781793</v>
      </c>
      <c r="M9" s="3">
        <f>'5C'!K38</f>
        <v>610.72077193541872</v>
      </c>
      <c r="N9" s="3">
        <f>'5C'!L38</f>
        <v>566.02654790569136</v>
      </c>
      <c r="O9" s="3">
        <f t="shared" si="3"/>
        <v>1.2341061478436708</v>
      </c>
      <c r="Q9" s="3">
        <f>AVERAGE('6C'!$K152:$K182) + Calibration!$C$11</f>
        <v>396.02239876071081</v>
      </c>
      <c r="R9" s="3">
        <f>'6C'!L182</f>
        <v>896.76865130333863</v>
      </c>
      <c r="S9" s="3">
        <f>'6C'!M182</f>
        <v>572.31172241680906</v>
      </c>
      <c r="T9" s="3">
        <f t="shared" si="4"/>
        <v>2.835910964679317</v>
      </c>
    </row>
    <row r="10" spans="1:20" x14ac:dyDescent="0.25">
      <c r="A10" s="3">
        <f t="shared" si="0"/>
        <v>3.0833333333333344</v>
      </c>
      <c r="B10" s="3">
        <f>AVERAGE('3C'!$J9:$J39) + Calibration!$C$11</f>
        <v>410.97389651963368</v>
      </c>
      <c r="C10" s="2">
        <f>'3C'!K39</f>
        <v>639.72487681660004</v>
      </c>
      <c r="D10" s="2">
        <f>'3C'!L39</f>
        <v>585.91584069647092</v>
      </c>
      <c r="E10" s="3">
        <f t="shared" si="1"/>
        <v>1.2955012841560605</v>
      </c>
      <c r="G10" s="3">
        <f>AVERAGE('4C'!$J9:$J39) + Calibration!$C$11</f>
        <v>401.02349557685892</v>
      </c>
      <c r="H10" s="3">
        <f>'4C'!K39</f>
        <v>667.59952624056609</v>
      </c>
      <c r="I10" s="3">
        <f>'4C'!L39</f>
        <v>576.52941216778549</v>
      </c>
      <c r="J10" s="3">
        <f t="shared" si="2"/>
        <v>1.509718514000344</v>
      </c>
      <c r="L10" s="3">
        <f>AVERAGE('5C'!$J9:$J39) + Calibration!$C$11</f>
        <v>392.78861833688006</v>
      </c>
      <c r="M10" s="3">
        <f>'5C'!K39</f>
        <v>631.65697132270384</v>
      </c>
      <c r="N10" s="3">
        <f>'5C'!L39</f>
        <v>567.59785600589305</v>
      </c>
      <c r="O10" s="3">
        <f t="shared" si="3"/>
        <v>1.352799702259819</v>
      </c>
      <c r="Q10" s="3">
        <f>AVERAGE('6C'!$K153:$K183) + Calibration!$C$11</f>
        <v>396.26946576175163</v>
      </c>
      <c r="R10" s="3">
        <f>'6C'!L183</f>
        <v>785.47177968421704</v>
      </c>
      <c r="S10" s="3">
        <f>'6C'!M183</f>
        <v>572.06363201935039</v>
      </c>
      <c r="T10" s="3">
        <f t="shared" si="4"/>
        <v>2.2041964446600049</v>
      </c>
    </row>
    <row r="11" spans="1:20" x14ac:dyDescent="0.25">
      <c r="A11" s="3">
        <f t="shared" si="0"/>
        <v>3.1666666666666679</v>
      </c>
      <c r="B11" s="3">
        <f>AVERAGE('3C'!$J10:$J40) + Calibration!$C$11</f>
        <v>410.76867240570988</v>
      </c>
      <c r="C11" s="2">
        <f>'3C'!K40</f>
        <v>637.30453501971135</v>
      </c>
      <c r="D11" s="2">
        <f>'3C'!L40</f>
        <v>587.69387701129563</v>
      </c>
      <c r="E11" s="3">
        <f t="shared" si="1"/>
        <v>1.2829562546260784</v>
      </c>
      <c r="G11" s="3">
        <f>AVERAGE('4C'!$J10:$J40) + Calibration!$C$11</f>
        <v>401.33631312447773</v>
      </c>
      <c r="H11" s="3">
        <f>'4C'!K40</f>
        <v>646.25991100540659</v>
      </c>
      <c r="I11" s="3">
        <f>'4C'!L40</f>
        <v>579.01041538183972</v>
      </c>
      <c r="J11" s="3">
        <f t="shared" si="2"/>
        <v>1.3870927904350225</v>
      </c>
      <c r="L11" s="3">
        <f>AVERAGE('5C'!$J10:$J40) + Calibration!$C$11</f>
        <v>393.08948145702692</v>
      </c>
      <c r="M11" s="3">
        <f>'5C'!K40</f>
        <v>647.34906723438053</v>
      </c>
      <c r="N11" s="3">
        <f>'5C'!L40</f>
        <v>568.25946072228669</v>
      </c>
      <c r="O11" s="3">
        <f t="shared" si="3"/>
        <v>1.4399659378767609</v>
      </c>
      <c r="Q11" s="3">
        <f>AVERAGE('6C'!$K154:$K184) + Calibration!$C$11</f>
        <v>396.45277389022027</v>
      </c>
      <c r="R11" s="3">
        <f>'6C'!L184</f>
        <v>1416.5439139456639</v>
      </c>
      <c r="S11" s="3">
        <f>'6C'!M184</f>
        <v>572.31172241680906</v>
      </c>
      <c r="T11" s="3">
        <f t="shared" si="4"/>
        <v>5.7771528680770112</v>
      </c>
    </row>
    <row r="12" spans="1:20" x14ac:dyDescent="0.25">
      <c r="A12" s="3">
        <f t="shared" si="0"/>
        <v>3.2500000000000013</v>
      </c>
      <c r="B12" s="3">
        <f>AVERAGE('3C'!$J11:$J41) + Calibration!$C$11</f>
        <v>410.75671777899083</v>
      </c>
      <c r="C12" s="2">
        <f>'3C'!K41</f>
        <v>638.19200551151039</v>
      </c>
      <c r="D12" s="2">
        <f>'3C'!L41</f>
        <v>587.23900464450276</v>
      </c>
      <c r="E12" s="3">
        <f t="shared" si="1"/>
        <v>1.2880500312495915</v>
      </c>
      <c r="G12" s="3">
        <f>AVERAGE('4C'!$J11:$J41) + Calibration!$C$11</f>
        <v>401.44390655817267</v>
      </c>
      <c r="H12" s="3">
        <f>'4C'!K41</f>
        <v>668.44665313059932</v>
      </c>
      <c r="I12" s="3">
        <f>'4C'!L41</f>
        <v>577.19101688417925</v>
      </c>
      <c r="J12" s="3">
        <f t="shared" si="2"/>
        <v>1.5121351637869294</v>
      </c>
      <c r="L12" s="3">
        <f>AVERAGE('5C'!$J11:$J41) + Calibration!$C$11</f>
        <v>393.28275114347889</v>
      </c>
      <c r="M12" s="3">
        <f>'5C'!K41</f>
        <v>628.83321367794088</v>
      </c>
      <c r="N12" s="3">
        <f>'5C'!L41</f>
        <v>568.05272837268603</v>
      </c>
      <c r="O12" s="3">
        <f t="shared" si="3"/>
        <v>1.3340092632643308</v>
      </c>
      <c r="Q12" s="3">
        <f>AVERAGE('6C'!$K155:$K185) + Calibration!$C$11</f>
        <v>396.4208937565694</v>
      </c>
      <c r="R12" s="3">
        <f>'6C'!L185</f>
        <v>1372.977261391027</v>
      </c>
      <c r="S12" s="3">
        <f>'6C'!M185</f>
        <v>571.60880927229096</v>
      </c>
      <c r="T12" s="3">
        <f t="shared" si="4"/>
        <v>5.5305993735144474</v>
      </c>
    </row>
    <row r="13" spans="1:20" x14ac:dyDescent="0.25">
      <c r="A13" s="3">
        <f t="shared" si="0"/>
        <v>3.3333333333333348</v>
      </c>
      <c r="B13" s="3">
        <f>AVERAGE('3C'!$J12:$J42) + Calibration!$C$11</f>
        <v>410.82047685081</v>
      </c>
      <c r="C13" s="2">
        <f>'3C'!K42</f>
        <v>628.59118433900005</v>
      </c>
      <c r="D13" s="2">
        <f>'3C'!L42</f>
        <v>586.12257304607169</v>
      </c>
      <c r="E13" s="3">
        <f t="shared" si="1"/>
        <v>1.2333159439853358</v>
      </c>
      <c r="G13" s="3">
        <f>AVERAGE('4C'!$J12:$J42) + Calibration!$C$11</f>
        <v>401.78860423944241</v>
      </c>
      <c r="H13" s="3">
        <f>'4C'!K42</f>
        <v>666.51037001159216</v>
      </c>
      <c r="I13" s="3">
        <f>'4C'!L42</f>
        <v>578.3074484826102</v>
      </c>
      <c r="J13" s="3">
        <f t="shared" si="2"/>
        <v>1.4992171270989214</v>
      </c>
      <c r="L13" s="3">
        <f>AVERAGE('5C'!$J12:$J42) + Calibration!$C$11</f>
        <v>393.51786252156518</v>
      </c>
      <c r="M13" s="3">
        <f>'5C'!K42</f>
        <v>687.40627017063605</v>
      </c>
      <c r="N13" s="3">
        <f>'5C'!L42</f>
        <v>572.31172241680906</v>
      </c>
      <c r="O13" s="3">
        <f t="shared" si="3"/>
        <v>1.6643985919259481</v>
      </c>
      <c r="Q13" s="3">
        <f>AVERAGE('6C'!$K156:$K186) + Calibration!$C$11</f>
        <v>396.42089375656934</v>
      </c>
      <c r="R13" s="3">
        <f>'6C'!L186</f>
        <v>1648.1334735863313</v>
      </c>
      <c r="S13" s="3">
        <f>'6C'!M186</f>
        <v>571.85689966974962</v>
      </c>
      <c r="T13" s="3">
        <f t="shared" si="4"/>
        <v>7.0889106243767088</v>
      </c>
    </row>
    <row r="14" spans="1:20" x14ac:dyDescent="0.25">
      <c r="A14" s="3">
        <f t="shared" si="0"/>
        <v>3.4166666666666683</v>
      </c>
      <c r="B14" s="3">
        <f>AVERAGE('3C'!$J13:$J43) + Calibration!$C$11</f>
        <v>410.83243127828189</v>
      </c>
      <c r="C14" s="2">
        <f>'3C'!K43</f>
        <v>619.67615195507074</v>
      </c>
      <c r="D14" s="2">
        <f>'3C'!L43</f>
        <v>586.12257304607169</v>
      </c>
      <c r="E14" s="3">
        <f t="shared" si="1"/>
        <v>1.1827591207411217</v>
      </c>
      <c r="G14" s="3">
        <f>AVERAGE('4C'!$J13:$J43) + Calibration!$C$11</f>
        <v>402.07950580160599</v>
      </c>
      <c r="H14" s="3">
        <f>'4C'!K43</f>
        <v>694.62704877449892</v>
      </c>
      <c r="I14" s="3">
        <f>'4C'!L43</f>
        <v>578.3074484826102</v>
      </c>
      <c r="J14" s="3">
        <f t="shared" si="2"/>
        <v>1.6568047800541348</v>
      </c>
      <c r="L14" s="3">
        <f>AVERAGE('5C'!$J13:$J43) + Calibration!$C$11</f>
        <v>393.8087640837287</v>
      </c>
      <c r="M14" s="3">
        <f>'5C'!K43</f>
        <v>749.73090646957291</v>
      </c>
      <c r="N14" s="3">
        <f>'5C'!L43</f>
        <v>572.31172241680906</v>
      </c>
      <c r="O14" s="3">
        <f t="shared" si="3"/>
        <v>2.0157185421537287</v>
      </c>
      <c r="Q14" s="3">
        <f>AVERAGE('6C'!$K157:$K187) + Calibration!$C$11</f>
        <v>396.36709763746313</v>
      </c>
      <c r="R14" s="3">
        <f>'6C'!L187</f>
        <v>1556.8449348194915</v>
      </c>
      <c r="S14" s="3">
        <f>'6C'!M187</f>
        <v>572.06363201935039</v>
      </c>
      <c r="T14" s="3">
        <f t="shared" si="4"/>
        <v>6.5722145817790114</v>
      </c>
    </row>
    <row r="15" spans="1:20" x14ac:dyDescent="0.25">
      <c r="A15" s="3">
        <f t="shared" si="0"/>
        <v>3.5000000000000018</v>
      </c>
      <c r="B15" s="3">
        <f>AVERAGE('3C'!$J14:$J44) + Calibration!$C$11</f>
        <v>410.84438570575389</v>
      </c>
      <c r="C15" s="2">
        <f>'3C'!K44</f>
        <v>627.50202811002612</v>
      </c>
      <c r="D15" s="2">
        <f>'3C'!L44</f>
        <v>585.4609641947003</v>
      </c>
      <c r="E15" s="3">
        <f t="shared" si="1"/>
        <v>1.2270122453358576</v>
      </c>
      <c r="G15" s="3">
        <f>AVERAGE('4C'!$J14:$J44) + Calibration!$C$11</f>
        <v>402.24089555365418</v>
      </c>
      <c r="H15" s="3">
        <f>'4C'!K44</f>
        <v>728.39124282693194</v>
      </c>
      <c r="I15" s="3">
        <f>'4C'!L44</f>
        <v>577.89398378340877</v>
      </c>
      <c r="J15" s="3">
        <f t="shared" si="2"/>
        <v>1.8471098710569325</v>
      </c>
      <c r="L15" s="3">
        <f>AVERAGE('5C'!$J14:$J44) + Calibration!$C$11</f>
        <v>393.99207221219734</v>
      </c>
      <c r="M15" s="3">
        <f>'5C'!K44</f>
        <v>787.4080628032242</v>
      </c>
      <c r="N15" s="3">
        <f>'5C'!L44</f>
        <v>576.0745852857483</v>
      </c>
      <c r="O15" s="3">
        <f t="shared" si="3"/>
        <v>2.2280600518369145</v>
      </c>
      <c r="Q15" s="3">
        <f>AVERAGE('6C'!$K158:$K188) + Calibration!$C$11</f>
        <v>396.75363701036719</v>
      </c>
      <c r="R15" s="3">
        <f>'6C'!L188</f>
        <v>1120.2902086351471</v>
      </c>
      <c r="S15" s="3">
        <f>'6C'!M188</f>
        <v>571.85689966974962</v>
      </c>
      <c r="T15" s="3">
        <f t="shared" si="4"/>
        <v>4.0976548229734808</v>
      </c>
    </row>
    <row r="16" spans="1:20" x14ac:dyDescent="0.25">
      <c r="A16" s="3">
        <f t="shared" si="0"/>
        <v>3.5833333333333353</v>
      </c>
      <c r="B16" s="3">
        <f>AVERAGE('3C'!$J15:$J45) + Calibration!$C$11</f>
        <v>411.01772988527392</v>
      </c>
      <c r="C16" s="2">
        <f>'3C'!K45</f>
        <v>626.21113773639581</v>
      </c>
      <c r="D16" s="2">
        <f>'3C'!L45</f>
        <v>586.12257304607169</v>
      </c>
      <c r="E16" s="3">
        <f t="shared" si="1"/>
        <v>1.218719744287559</v>
      </c>
      <c r="G16" s="3">
        <f>AVERAGE('4C'!$J15:$J45) + Calibration!$C$11</f>
        <v>402.17713668108206</v>
      </c>
      <c r="H16" s="3">
        <f>'4C'!K45</f>
        <v>692.44873631655105</v>
      </c>
      <c r="I16" s="3">
        <f>'4C'!L45</f>
        <v>579.42388008104115</v>
      </c>
      <c r="J16" s="3">
        <f t="shared" si="2"/>
        <v>1.643915272378708</v>
      </c>
      <c r="L16" s="3">
        <f>AVERAGE('5C'!$J15:$J45) + Calibration!$C$11</f>
        <v>394.16541738795291</v>
      </c>
      <c r="M16" s="3">
        <f>'5C'!K45</f>
        <v>708.10044021898045</v>
      </c>
      <c r="N16" s="3">
        <f>'5C'!L45</f>
        <v>576.52941216778549</v>
      </c>
      <c r="O16" s="3">
        <f t="shared" si="3"/>
        <v>1.7779299773542958</v>
      </c>
      <c r="Q16" s="3">
        <f>AVERAGE('6C'!$K159:$K189) + Calibration!$C$11</f>
        <v>396.4846528283885</v>
      </c>
      <c r="R16" s="3">
        <f>'6C'!L189</f>
        <v>1136.1839418765173</v>
      </c>
      <c r="S16" s="3">
        <f>'6C'!M189</f>
        <v>570.74046807131867</v>
      </c>
      <c r="T16" s="3">
        <f t="shared" si="4"/>
        <v>4.1891902609865417</v>
      </c>
    </row>
    <row r="17" spans="1:20" x14ac:dyDescent="0.25">
      <c r="A17" s="3">
        <f t="shared" si="0"/>
        <v>3.6666666666666687</v>
      </c>
      <c r="B17" s="3">
        <f>AVERAGE('3C'!$J16:$J46) + Calibration!$C$11</f>
        <v>410.70491233765506</v>
      </c>
      <c r="C17" s="2">
        <f>'3C'!K46</f>
        <v>611.40651231651827</v>
      </c>
      <c r="D17" s="2">
        <f>'3C'!L46</f>
        <v>587.69387701129563</v>
      </c>
      <c r="E17" s="3">
        <f t="shared" si="1"/>
        <v>1.1366472841657214</v>
      </c>
      <c r="G17" s="3">
        <f>AVERAGE('4C'!$J16:$J46) + Calibration!$C$11</f>
        <v>402.22097124220488</v>
      </c>
      <c r="H17" s="3">
        <f>'4C'!K46</f>
        <v>645.81615155576628</v>
      </c>
      <c r="I17" s="3">
        <f>'4C'!L46</f>
        <v>581.65679703261435</v>
      </c>
      <c r="J17" s="3">
        <f t="shared" si="2"/>
        <v>1.3795694711373923</v>
      </c>
      <c r="L17" s="3">
        <f>AVERAGE('5C'!$J16:$J46) + Calibration!$C$11</f>
        <v>394.29492820183276</v>
      </c>
      <c r="M17" s="3">
        <f>'5C'!K46</f>
        <v>684.8245418648138</v>
      </c>
      <c r="N17" s="3">
        <f>'5C'!L46</f>
        <v>573.18006361778134</v>
      </c>
      <c r="O17" s="3">
        <f t="shared" si="3"/>
        <v>1.6453765011067258</v>
      </c>
      <c r="Q17" s="3">
        <f>AVERAGE('6C'!$K160:$K190) + Calibration!$C$11</f>
        <v>396.23758702283038</v>
      </c>
      <c r="R17" s="3">
        <f>'6C'!L190</f>
        <v>942.31202739371122</v>
      </c>
      <c r="S17" s="3">
        <f>'6C'!M190</f>
        <v>572.7252408707219</v>
      </c>
      <c r="T17" s="3">
        <f t="shared" si="4"/>
        <v>3.092621233040723</v>
      </c>
    </row>
    <row r="18" spans="1:20" x14ac:dyDescent="0.25">
      <c r="A18" s="3">
        <f t="shared" si="0"/>
        <v>3.7500000000000022</v>
      </c>
      <c r="B18" s="3">
        <f>AVERAGE('3C'!$J17:$J47) + Calibration!$C$11</f>
        <v>410.46979976408625</v>
      </c>
      <c r="C18" s="2">
        <f>'3C'!K47</f>
        <v>598.33648831242976</v>
      </c>
      <c r="D18" s="2">
        <f>'3C'!L47</f>
        <v>586.37066344353047</v>
      </c>
      <c r="E18" s="3">
        <f t="shared" si="1"/>
        <v>1.0639584405215043</v>
      </c>
      <c r="G18" s="3">
        <f>AVERAGE('4C'!$J17:$J47) + Calibration!$C$11</f>
        <v>402.26480580332765</v>
      </c>
      <c r="H18" s="3">
        <f>'4C'!K47</f>
        <v>643.63783909781841</v>
      </c>
      <c r="I18" s="3">
        <f>'4C'!L47</f>
        <v>580.99518818124284</v>
      </c>
      <c r="J18" s="3">
        <f t="shared" si="2"/>
        <v>1.3669846318809558</v>
      </c>
      <c r="L18" s="3">
        <f>AVERAGE('5C'!$J17:$J47) + Calibration!$C$11</f>
        <v>394.55195676085685</v>
      </c>
      <c r="M18" s="3">
        <f>'5C'!K47</f>
        <v>673.69080097973244</v>
      </c>
      <c r="N18" s="3">
        <f>'5C'!L47</f>
        <v>573.63494011955208</v>
      </c>
      <c r="O18" s="3">
        <f t="shared" si="3"/>
        <v>1.5808663668847571</v>
      </c>
      <c r="Q18" s="3">
        <f>AVERAGE('6C'!$K161:$K191) + Calibration!$C$11</f>
        <v>396.36510496722173</v>
      </c>
      <c r="R18" s="3">
        <f>'6C'!L191</f>
        <v>1045.7830228578775</v>
      </c>
      <c r="S18" s="3">
        <f>'6C'!M191</f>
        <v>571.60880927229096</v>
      </c>
      <c r="T18" s="3">
        <f t="shared" si="4"/>
        <v>3.6778935132391086</v>
      </c>
    </row>
    <row r="19" spans="1:20" x14ac:dyDescent="0.25">
      <c r="A19" s="3">
        <f t="shared" si="0"/>
        <v>3.8333333333333357</v>
      </c>
      <c r="B19" s="3">
        <f>AVERAGE('3C'!$J18:$J48) + Calibration!$C$11</f>
        <v>410.25461269744937</v>
      </c>
      <c r="C19" s="2">
        <f>'3C'!K48</f>
        <v>612.2536392065515</v>
      </c>
      <c r="D19" s="2">
        <f>'3C'!L48</f>
        <v>585.00614144764074</v>
      </c>
      <c r="E19" s="3">
        <f t="shared" si="1"/>
        <v>1.1439950897744258</v>
      </c>
      <c r="G19" s="3">
        <f>AVERAGE('4C'!$J18:$J48) + Calibration!$C$11</f>
        <v>402.09345349706064</v>
      </c>
      <c r="H19" s="3">
        <f>'4C'!K48</f>
        <v>647.55075297155543</v>
      </c>
      <c r="I19" s="3">
        <f>'4C'!L48</f>
        <v>581.24327857870162</v>
      </c>
      <c r="J19" s="3">
        <f t="shared" si="2"/>
        <v>1.390115339667044</v>
      </c>
      <c r="L19" s="3">
        <f>AVERAGE('5C'!$J18:$J48) + Calibration!$C$11</f>
        <v>394.73526369384291</v>
      </c>
      <c r="M19" s="3">
        <f>'5C'!K48</f>
        <v>643.83952080103654</v>
      </c>
      <c r="N19" s="3">
        <f>'5C'!L48</f>
        <v>574.29654483594584</v>
      </c>
      <c r="O19" s="3">
        <f t="shared" si="3"/>
        <v>1.4107694076421433</v>
      </c>
      <c r="Q19" s="3">
        <f>AVERAGE('6C'!$K162:$K192) + Calibration!$C$11</f>
        <v>396.57032908114564</v>
      </c>
      <c r="R19" s="3">
        <f>'6C'!L192</f>
        <v>998.50499291027768</v>
      </c>
      <c r="S19" s="3">
        <f>'6C'!M192</f>
        <v>569.37589645569551</v>
      </c>
      <c r="T19" s="3">
        <f t="shared" si="4"/>
        <v>3.4089783088856502</v>
      </c>
    </row>
    <row r="20" spans="1:20" x14ac:dyDescent="0.25">
      <c r="A20" s="3">
        <f t="shared" si="0"/>
        <v>3.9166666666666692</v>
      </c>
      <c r="B20" s="3">
        <f>AVERAGE('3C'!$J19:$J49) + Calibration!$C$11</f>
        <v>409.74852526413144</v>
      </c>
      <c r="C20" s="2">
        <f>'3C'!K49</f>
        <v>603.5402885258402</v>
      </c>
      <c r="D20" s="2">
        <f>'3C'!L49</f>
        <v>582.56649214646677</v>
      </c>
      <c r="E20" s="3">
        <f t="shared" si="1"/>
        <v>1.0975143268828231</v>
      </c>
      <c r="G20" s="3">
        <f>AVERAGE('4C'!$J19:$J49) + Calibration!$C$11</f>
        <v>401.89819094112011</v>
      </c>
      <c r="H20" s="3">
        <f>'4C'!K49</f>
        <v>626.85658292321102</v>
      </c>
      <c r="I20" s="3">
        <f>'4C'!L49</f>
        <v>581.45006054803594</v>
      </c>
      <c r="J20" s="3">
        <f t="shared" si="2"/>
        <v>1.274022455843203</v>
      </c>
      <c r="L20" s="3">
        <f>AVERAGE('5C'!$J19:$J49) + Calibration!$C$11</f>
        <v>394.47624346081301</v>
      </c>
      <c r="M20" s="3">
        <f>'5C'!K49</f>
        <v>670.86704333496937</v>
      </c>
      <c r="N20" s="3">
        <f>'5C'!L49</f>
        <v>574.08976286661152</v>
      </c>
      <c r="O20" s="3">
        <f t="shared" si="3"/>
        <v>1.5653031768478014</v>
      </c>
      <c r="Q20" s="3">
        <f>AVERAGE('6C'!$K163:$K193) + Calibration!$C$11</f>
        <v>396.82935050965824</v>
      </c>
      <c r="R20" s="3">
        <f>'6C'!L193</f>
        <v>1166.4789371313288</v>
      </c>
      <c r="S20" s="3">
        <f>'6C'!M193</f>
        <v>569.16915997111698</v>
      </c>
      <c r="T20" s="3">
        <f t="shared" si="4"/>
        <v>4.3588098574447001</v>
      </c>
    </row>
    <row r="21" spans="1:20" x14ac:dyDescent="0.25">
      <c r="A21" s="3">
        <f t="shared" si="0"/>
        <v>4.0000000000000027</v>
      </c>
      <c r="B21" s="3">
        <f>AVERAGE('3C'!$J20:$J50) + Calibration!$C$11</f>
        <v>409.68476639155932</v>
      </c>
      <c r="C21" s="2">
        <f>'3C'!K50</f>
        <v>596.15817585448178</v>
      </c>
      <c r="D21" s="2">
        <f>'3C'!L50</f>
        <v>583.22810099783828</v>
      </c>
      <c r="E21" s="3">
        <f t="shared" si="1"/>
        <v>1.0560677864923609</v>
      </c>
      <c r="G21" s="3">
        <f>AVERAGE('4C'!$J20:$J50) + Calibration!$C$11</f>
        <v>401.53157727439509</v>
      </c>
      <c r="H21" s="3">
        <f>'4C'!K50</f>
        <v>619.87783365828886</v>
      </c>
      <c r="I21" s="3">
        <f>'4C'!L50</f>
        <v>576.0745852857483</v>
      </c>
      <c r="J21" s="3">
        <f t="shared" si="2"/>
        <v>1.2365754899444867</v>
      </c>
      <c r="L21" s="3">
        <f>AVERAGE('5C'!$J20:$J50) + Calibration!$C$11</f>
        <v>394.44436452264461</v>
      </c>
      <c r="M21" s="3">
        <f>'5C'!K50</f>
        <v>797.65428075506827</v>
      </c>
      <c r="N21" s="3">
        <f>'5C'!L50</f>
        <v>572.97333126818069</v>
      </c>
      <c r="O21" s="3">
        <f t="shared" si="3"/>
        <v>2.2835266698548433</v>
      </c>
      <c r="Q21" s="3">
        <f>AVERAGE('6C'!$K164:$K194) + Calibration!$C$11</f>
        <v>397.10829644886735</v>
      </c>
      <c r="R21" s="3">
        <f>'6C'!L194</f>
        <v>968.8957420705226</v>
      </c>
      <c r="S21" s="3">
        <f>'6C'!M194</f>
        <v>568.71428760432411</v>
      </c>
      <c r="T21" s="3">
        <f t="shared" si="4"/>
        <v>3.2382434781504261</v>
      </c>
    </row>
    <row r="22" spans="1:20" x14ac:dyDescent="0.25">
      <c r="A22" s="3">
        <f t="shared" si="0"/>
        <v>4.0833333333333357</v>
      </c>
      <c r="B22" s="3">
        <f>AVERAGE('3C'!$J21:$J51) + Calibration!$C$11</f>
        <v>409.89995325894921</v>
      </c>
      <c r="C22" s="2">
        <f>'3C'!K51</f>
        <v>584.82274923222565</v>
      </c>
      <c r="D22" s="2">
        <f>'3C'!L51</f>
        <v>583.68292787987559</v>
      </c>
      <c r="E22" s="3">
        <f t="shared" si="1"/>
        <v>0.99065239640659797</v>
      </c>
      <c r="G22" s="3">
        <f>AVERAGE('4C'!$J21:$J51) + Calibration!$C$11</f>
        <v>401.13507494877803</v>
      </c>
      <c r="H22" s="3">
        <f>'4C'!K51</f>
        <v>635.56993360392232</v>
      </c>
      <c r="I22" s="3">
        <f>'4C'!L51</f>
        <v>577.43910728163792</v>
      </c>
      <c r="J22" s="3">
        <f t="shared" si="2"/>
        <v>1.3276911864788703</v>
      </c>
      <c r="L22" s="3">
        <f>AVERAGE('5C'!$J21:$J51) + Calibration!$C$11</f>
        <v>394.63763420909657</v>
      </c>
      <c r="M22" s="3">
        <f>'5C'!K51</f>
        <v>897.41409245619707</v>
      </c>
      <c r="N22" s="3">
        <f>'5C'!L51</f>
        <v>570.74046807131867</v>
      </c>
      <c r="O22" s="3">
        <f t="shared" si="3"/>
        <v>2.8474087693830645</v>
      </c>
      <c r="Q22" s="3">
        <f>AVERAGE('6C'!$K165:$K195) + Calibration!$C$11</f>
        <v>397.07641631521648</v>
      </c>
      <c r="R22" s="3">
        <f>'6C'!L195</f>
        <v>1063.0079416671624</v>
      </c>
      <c r="S22" s="3">
        <f>'6C'!M195</f>
        <v>568.96242762151621</v>
      </c>
      <c r="T22" s="3">
        <f t="shared" si="4"/>
        <v>3.7714161711283878</v>
      </c>
    </row>
    <row r="23" spans="1:20" x14ac:dyDescent="0.25">
      <c r="A23" s="3">
        <f t="shared" si="0"/>
        <v>4.1666666666666687</v>
      </c>
      <c r="B23" s="3">
        <f>AVERAGE('3C'!$J22:$J52) + Calibration!$C$11</f>
        <v>409.93183339260014</v>
      </c>
      <c r="C23" s="2">
        <f>'3C'!K52</f>
        <v>597.00530274451512</v>
      </c>
      <c r="D23" s="2">
        <f>'3C'!L52</f>
        <v>583.88966022947636</v>
      </c>
      <c r="E23" s="3">
        <f t="shared" si="1"/>
        <v>1.0594661472589515</v>
      </c>
      <c r="G23" s="3">
        <f>AVERAGE('4C'!$J22:$J52) + Calibration!$C$11</f>
        <v>400.87605352026532</v>
      </c>
      <c r="H23" s="3">
        <f>'4C'!K52</f>
        <v>656.26410365226673</v>
      </c>
      <c r="I23" s="3">
        <f>'4C'!L52</f>
        <v>577.89398378340877</v>
      </c>
      <c r="J23" s="3">
        <f t="shared" si="2"/>
        <v>1.4463568482836702</v>
      </c>
      <c r="L23" s="3">
        <f>AVERAGE('5C'!$J22:$J52) + Calibration!$C$11</f>
        <v>394.59579132197979</v>
      </c>
      <c r="M23" s="3">
        <f>'5C'!K52</f>
        <v>711.60998665232455</v>
      </c>
      <c r="N23" s="3">
        <f>'5C'!L52</f>
        <v>570.94720042091944</v>
      </c>
      <c r="O23" s="3">
        <f t="shared" si="3"/>
        <v>1.7953684684236011</v>
      </c>
      <c r="Q23" s="3">
        <f>AVERAGE('6C'!$K166:$K196) + Calibration!$C$11</f>
        <v>397.23780586801757</v>
      </c>
      <c r="R23" s="3">
        <f>'6C'!L196</f>
        <v>962.56248639989678</v>
      </c>
      <c r="S23" s="3">
        <f>'6C'!M196</f>
        <v>568.05272837268603</v>
      </c>
      <c r="T23" s="3">
        <f t="shared" si="4"/>
        <v>3.2016424526066909</v>
      </c>
    </row>
    <row r="24" spans="1:20" x14ac:dyDescent="0.25">
      <c r="A24" s="3">
        <f t="shared" si="0"/>
        <v>4.2500000000000018</v>
      </c>
      <c r="B24" s="3">
        <f>AVERAGE('3C'!$J23:$J53) + Calibration!$C$11</f>
        <v>409.67281315957001</v>
      </c>
      <c r="C24" s="2">
        <f>'3C'!K53</f>
        <v>594.82694187908578</v>
      </c>
      <c r="D24" s="2">
        <f>'3C'!L53</f>
        <v>585.4609641947003</v>
      </c>
      <c r="E24" s="3">
        <f t="shared" si="1"/>
        <v>1.0485962124032491</v>
      </c>
      <c r="G24" s="3">
        <f>AVERAGE('4C'!$J23:$J53) + Calibration!$C$11</f>
        <v>400.60707053376927</v>
      </c>
      <c r="H24" s="3">
        <f>'4C'!K53</f>
        <v>650.37455902379986</v>
      </c>
      <c r="I24" s="3">
        <f>'4C'!L53</f>
        <v>577.19101688417925</v>
      </c>
      <c r="J24" s="3">
        <f t="shared" si="2"/>
        <v>1.4145255319089876</v>
      </c>
      <c r="L24" s="3">
        <f>AVERAGE('5C'!$J23:$J53) + Calibration!$C$11</f>
        <v>394.73725775881417</v>
      </c>
      <c r="M24" s="3">
        <f>'5C'!K53</f>
        <v>633.59330284919247</v>
      </c>
      <c r="N24" s="3">
        <f>'5C'!L53</f>
        <v>569.83076882248849</v>
      </c>
      <c r="O24" s="3">
        <f t="shared" si="3"/>
        <v>1.3527299981023369</v>
      </c>
      <c r="Q24" s="3">
        <f>AVERAGE('6C'!$K167:$K197) + Calibration!$C$11</f>
        <v>397.34539950095962</v>
      </c>
      <c r="R24" s="3">
        <f>'6C'!L197</f>
        <v>1803.0373453958123</v>
      </c>
      <c r="S24" s="3">
        <f>'6C'!M197</f>
        <v>568.50755111974547</v>
      </c>
      <c r="T24" s="3">
        <f t="shared" si="4"/>
        <v>7.9609526423470545</v>
      </c>
    </row>
    <row r="25" spans="1:20" x14ac:dyDescent="0.25">
      <c r="A25" s="3">
        <f t="shared" si="0"/>
        <v>4.3333333333333348</v>
      </c>
      <c r="B25" s="3">
        <f>AVERAGE('3C'!$J24:$J54) + Calibration!$C$11</f>
        <v>409.44567166546119</v>
      </c>
      <c r="C25" s="2">
        <f>'3C'!K54</f>
        <v>597.24733208345583</v>
      </c>
      <c r="D25" s="2">
        <f>'3C'!L54</f>
        <v>586.82548619058991</v>
      </c>
      <c r="E25" s="3">
        <f t="shared" si="1"/>
        <v>1.0635901622030295</v>
      </c>
      <c r="G25" s="3">
        <f>AVERAGE('4C'!$J24:$J54) + Calibration!$C$11</f>
        <v>400.37992923890755</v>
      </c>
      <c r="H25" s="3">
        <f>'4C'!K54</f>
        <v>644.92867703001048</v>
      </c>
      <c r="I25" s="3">
        <f>'4C'!L54</f>
        <v>577.89398378340877</v>
      </c>
      <c r="J25" s="3">
        <f t="shared" si="2"/>
        <v>1.384969875936011</v>
      </c>
      <c r="L25" s="3">
        <f>AVERAGE('5C'!$J24:$J54) + Calibration!$C$11</f>
        <v>394.70537762516318</v>
      </c>
      <c r="M25" s="3">
        <f>'5C'!K54</f>
        <v>629.034895381159</v>
      </c>
      <c r="N25" s="3">
        <f>'5C'!L54</f>
        <v>570.94720042091944</v>
      </c>
      <c r="O25" s="3">
        <f t="shared" si="3"/>
        <v>1.3270946020622973</v>
      </c>
      <c r="Q25" s="3">
        <f>AVERAGE('6C'!$K168:$K198) + Calibration!$C$11</f>
        <v>397.37727943536339</v>
      </c>
      <c r="R25" s="3">
        <f>'6C'!L198</f>
        <v>1275.597540666027</v>
      </c>
      <c r="S25" s="3">
        <f>'6C'!M198</f>
        <v>570.07885921994716</v>
      </c>
      <c r="T25" s="3">
        <f t="shared" si="4"/>
        <v>4.973685685277407</v>
      </c>
    </row>
    <row r="26" spans="1:20" x14ac:dyDescent="0.25">
      <c r="A26" s="3">
        <f t="shared" si="0"/>
        <v>4.4166666666666679</v>
      </c>
      <c r="B26" s="3">
        <f>AVERAGE('3C'!$J25:$J55) + Calibration!$C$11</f>
        <v>409.14480834606712</v>
      </c>
      <c r="C26" s="2">
        <f>'3C'!K55</f>
        <v>607.45325080705868</v>
      </c>
      <c r="D26" s="2">
        <f>'3C'!L55</f>
        <v>583.22810099783828</v>
      </c>
      <c r="E26" s="3">
        <f t="shared" si="1"/>
        <v>1.1230939492966616</v>
      </c>
      <c r="G26" s="3">
        <f>AVERAGE('4C'!$J25:$J55) + Calibration!$C$11</f>
        <v>400.18665955245558</v>
      </c>
      <c r="H26" s="3">
        <f>'4C'!K55</f>
        <v>639.48284747765933</v>
      </c>
      <c r="I26" s="3">
        <f>'4C'!L55</f>
        <v>579.67202009823336</v>
      </c>
      <c r="J26" s="3">
        <f t="shared" si="2"/>
        <v>1.3552226895303177</v>
      </c>
      <c r="L26" s="3">
        <f>AVERAGE('5C'!$J25:$J55) + Calibration!$C$11</f>
        <v>394.69342319769135</v>
      </c>
      <c r="M26" s="3">
        <f>'5C'!K55</f>
        <v>681.11331372825157</v>
      </c>
      <c r="N26" s="3">
        <f>'5C'!L55</f>
        <v>570.94720042091944</v>
      </c>
      <c r="O26" s="3">
        <f t="shared" si="3"/>
        <v>1.6221016211972925</v>
      </c>
      <c r="Q26" s="3">
        <f>AVERAGE('6C'!$K169:$K199) + Calibration!$C$11</f>
        <v>397.22585144054557</v>
      </c>
      <c r="R26" s="3">
        <f>'6C'!L199</f>
        <v>1063.0079416671624</v>
      </c>
      <c r="S26" s="3">
        <f>'6C'!M199</f>
        <v>570.74046807131867</v>
      </c>
      <c r="T26" s="3">
        <f t="shared" si="4"/>
        <v>3.7705698648239929</v>
      </c>
    </row>
    <row r="27" spans="1:20" x14ac:dyDescent="0.25">
      <c r="A27" s="3">
        <f t="shared" si="0"/>
        <v>4.5000000000000009</v>
      </c>
      <c r="B27" s="3">
        <f>AVERAGE('3C'!$J26:$J56) + Calibration!$C$11</f>
        <v>408.80210333503885</v>
      </c>
      <c r="C27" s="2">
        <f>'3C'!K56</f>
        <v>644.28328428463351</v>
      </c>
      <c r="D27" s="2">
        <f>'3C'!L56</f>
        <v>581.90488743007313</v>
      </c>
      <c r="E27" s="3">
        <f t="shared" si="1"/>
        <v>1.3336168960620243</v>
      </c>
      <c r="G27" s="3">
        <f>AVERAGE('4C'!$J26:$J56) + Calibration!$C$11</f>
        <v>400.20857673339339</v>
      </c>
      <c r="H27" s="3">
        <f>'4C'!K56</f>
        <v>669.13244191918034</v>
      </c>
      <c r="I27" s="3">
        <f>'4C'!L56</f>
        <v>580.12684698027067</v>
      </c>
      <c r="J27" s="3">
        <f t="shared" si="2"/>
        <v>1.5230151680054618</v>
      </c>
      <c r="L27" s="3">
        <f>AVERAGE('5C'!$J26:$J56) + Calibration!$C$11</f>
        <v>394.94049019873211</v>
      </c>
      <c r="M27" s="3">
        <f>'5C'!K56</f>
        <v>648.84163931122885</v>
      </c>
      <c r="N27" s="3">
        <f>'5C'!L56</f>
        <v>573.18006361778134</v>
      </c>
      <c r="O27" s="3">
        <f t="shared" si="3"/>
        <v>1.4379359786651857</v>
      </c>
      <c r="Q27" s="3">
        <f>AVERAGE('6C'!$K170:$K200) + Calibration!$C$11</f>
        <v>397.13021243432263</v>
      </c>
      <c r="R27" s="3">
        <f>'6C'!L200</f>
        <v>1330.9433792925602</v>
      </c>
      <c r="S27" s="3">
        <f>'6C'!M200</f>
        <v>570.74046807131867</v>
      </c>
      <c r="T27" s="3">
        <f t="shared" si="4"/>
        <v>5.2885288415208942</v>
      </c>
    </row>
    <row r="28" spans="1:20" x14ac:dyDescent="0.25">
      <c r="A28" s="3">
        <f t="shared" si="0"/>
        <v>4.5833333333333339</v>
      </c>
      <c r="B28" s="3">
        <f>AVERAGE('3C'!$J27:$J57) + Calibration!$C$11</f>
        <v>408.49127726217881</v>
      </c>
      <c r="C28" s="2">
        <f>'3C'!K57</f>
        <v>621.61243507407789</v>
      </c>
      <c r="D28" s="2">
        <f>'3C'!L57</f>
        <v>581.24327857870162</v>
      </c>
      <c r="E28" s="3">
        <f t="shared" si="1"/>
        <v>1.20698382698823</v>
      </c>
      <c r="G28" s="3">
        <f>AVERAGE('4C'!$J27:$J57) + Calibration!$C$11</f>
        <v>400.21853968610651</v>
      </c>
      <c r="H28" s="3">
        <f>'4C'!K57</f>
        <v>634.48077737494827</v>
      </c>
      <c r="I28" s="3">
        <f>'4C'!L57</f>
        <v>579.21714773144038</v>
      </c>
      <c r="J28" s="3">
        <f t="shared" si="2"/>
        <v>1.3267135701940052</v>
      </c>
      <c r="L28" s="3">
        <f>AVERAGE('5C'!$J27:$J57) + Calibration!$C$11</f>
        <v>395.22142880818262</v>
      </c>
      <c r="M28" s="3">
        <f>'5C'!K57</f>
        <v>617.05407601352579</v>
      </c>
      <c r="N28" s="3">
        <f>'5C'!L57</f>
        <v>573.63494011955208</v>
      </c>
      <c r="O28" s="3">
        <f t="shared" si="3"/>
        <v>1.256320208766649</v>
      </c>
      <c r="Q28" s="3">
        <f>AVERAGE('6C'!$K171:$K201) + Calibration!$C$11</f>
        <v>397.05449913427861</v>
      </c>
      <c r="R28" s="3">
        <f>'6C'!L201</f>
        <v>904.63487106005994</v>
      </c>
      <c r="S28" s="3">
        <f>'6C'!M201</f>
        <v>570.94720042091944</v>
      </c>
      <c r="T28" s="3">
        <f t="shared" si="4"/>
        <v>2.8746151067357024</v>
      </c>
    </row>
    <row r="29" spans="1:20" x14ac:dyDescent="0.25">
      <c r="A29" s="3">
        <f t="shared" si="0"/>
        <v>4.666666666666667</v>
      </c>
      <c r="B29" s="3">
        <f>AVERAGE('3C'!$J28:$J58) + Calibration!$C$11</f>
        <v>408.21233132296982</v>
      </c>
      <c r="C29" s="2">
        <f>'3C'!K58</f>
        <v>614.67402941092155</v>
      </c>
      <c r="D29" s="2">
        <f>'3C'!L58</f>
        <v>582.56649214646677</v>
      </c>
      <c r="E29" s="3">
        <f t="shared" si="1"/>
        <v>1.169268847087557</v>
      </c>
      <c r="G29" s="3">
        <f>AVERAGE('4C'!$J28:$J58) + Calibration!$C$11</f>
        <v>400.25041981975744</v>
      </c>
      <c r="H29" s="3">
        <f>'4C'!K58</f>
        <v>679.58039401568067</v>
      </c>
      <c r="I29" s="3">
        <f>'4C'!L58</f>
        <v>576.52941216778549</v>
      </c>
      <c r="J29" s="3">
        <f t="shared" si="2"/>
        <v>1.5819488065332539</v>
      </c>
      <c r="L29" s="3">
        <f>AVERAGE('5C'!$J28:$J58) + Calibration!$C$11</f>
        <v>395.52229192832954</v>
      </c>
      <c r="M29" s="3">
        <f>'5C'!K58</f>
        <v>631.65697132270384</v>
      </c>
      <c r="N29" s="3">
        <f>'5C'!L58</f>
        <v>575.20624408477602</v>
      </c>
      <c r="O29" s="3">
        <f t="shared" si="3"/>
        <v>1.3373178991060635</v>
      </c>
      <c r="Q29" s="3">
        <f>AVERAGE('6C'!$K172:$K202) + Calibration!$C$11</f>
        <v>397.09634082591288</v>
      </c>
      <c r="R29" s="3">
        <f>'6C'!L202</f>
        <v>866.4735592335644</v>
      </c>
      <c r="S29" s="3">
        <f>'6C'!M202</f>
        <v>570.07885921994716</v>
      </c>
      <c r="T29" s="3">
        <f t="shared" si="4"/>
        <v>2.6582565391033492</v>
      </c>
    </row>
    <row r="30" spans="1:20" x14ac:dyDescent="0.25">
      <c r="A30" s="3">
        <f t="shared" si="0"/>
        <v>4.75</v>
      </c>
      <c r="B30" s="3">
        <f>AVERAGE('3C'!$J29:$J59) + Calibration!$C$11</f>
        <v>408.07285775562394</v>
      </c>
      <c r="C30" s="2">
        <f>'3C'!K59</f>
        <v>612.05195750333337</v>
      </c>
      <c r="D30" s="2">
        <f>'3C'!L59</f>
        <v>585.25423184509953</v>
      </c>
      <c r="E30" s="3">
        <f t="shared" si="1"/>
        <v>1.1552089758089628</v>
      </c>
      <c r="G30" s="3">
        <f>AVERAGE('4C'!$J29:$J59) + Calibration!$C$11</f>
        <v>400.35801325345227</v>
      </c>
      <c r="H30" s="3">
        <f>'4C'!K59</f>
        <v>669.77788710599543</v>
      </c>
      <c r="I30" s="3">
        <f>'4C'!L59</f>
        <v>576.32267568320708</v>
      </c>
      <c r="J30" s="3">
        <f t="shared" si="2"/>
        <v>1.5258242482721387</v>
      </c>
      <c r="L30" s="3">
        <f>AVERAGE('5C'!$J29:$J59) + Calibration!$C$11</f>
        <v>395.6936444338437</v>
      </c>
      <c r="M30" s="3">
        <f>'5C'!K59</f>
        <v>695.0304646223733</v>
      </c>
      <c r="N30" s="3">
        <f>'5C'!L59</f>
        <v>576.77750256524428</v>
      </c>
      <c r="O30" s="3">
        <f t="shared" si="3"/>
        <v>1.6952549643546801</v>
      </c>
      <c r="Q30" s="3">
        <f>AVERAGE('6C'!$K173:$K203) + Calibration!$C$11</f>
        <v>397.06446069226195</v>
      </c>
      <c r="R30" s="3">
        <f>'6C'!L203</f>
        <v>903.30358867718246</v>
      </c>
      <c r="S30" s="3">
        <f>'6C'!M203</f>
        <v>567.14302912385585</v>
      </c>
      <c r="T30" s="3">
        <f t="shared" si="4"/>
        <v>2.8670191469479192</v>
      </c>
    </row>
    <row r="31" spans="1:20" x14ac:dyDescent="0.25">
      <c r="A31" s="3">
        <f t="shared" si="0"/>
        <v>4.833333333333333</v>
      </c>
      <c r="B31" s="3">
        <f>AVERAGE('3C'!$J30:$J60) + Calibration!$C$11</f>
        <v>407.89154249664386</v>
      </c>
      <c r="C31" s="2">
        <f>'3C'!K60</f>
        <v>617.2557577167438</v>
      </c>
      <c r="D31" s="2">
        <f>'3C'!L60</f>
        <v>587.23900464450276</v>
      </c>
      <c r="E31" s="3">
        <f t="shared" si="1"/>
        <v>1.1857068735698979</v>
      </c>
      <c r="G31" s="3">
        <f>AVERAGE('4C'!$J30:$J60) + Calibration!$C$11</f>
        <v>400.47556844437764</v>
      </c>
      <c r="H31" s="3">
        <f>'4C'!K60</f>
        <v>724.88174480106932</v>
      </c>
      <c r="I31" s="3">
        <f>'4C'!L60</f>
        <v>575.66106683183546</v>
      </c>
      <c r="J31" s="3">
        <f t="shared" si="2"/>
        <v>1.8372319869958826</v>
      </c>
      <c r="L31" s="3">
        <f>AVERAGE('5C'!$J30:$J60) + Calibration!$C$11</f>
        <v>395.97259037305275</v>
      </c>
      <c r="M31" s="3">
        <f>'5C'!K60</f>
        <v>764.97924293160929</v>
      </c>
      <c r="N31" s="3">
        <f>'5C'!L60</f>
        <v>574.54463523340462</v>
      </c>
      <c r="O31" s="3">
        <f t="shared" si="3"/>
        <v>2.0898209556572511</v>
      </c>
      <c r="Q31" s="3">
        <f>AVERAGE('6C'!$K174:$K204) + Calibration!$C$11</f>
        <v>396.89310838599482</v>
      </c>
      <c r="R31" s="3">
        <f>'6C'!L204</f>
        <v>1192.1753225048283</v>
      </c>
      <c r="S31" s="3">
        <f>'6C'!M204</f>
        <v>566.02654790569136</v>
      </c>
      <c r="T31" s="3">
        <f t="shared" si="4"/>
        <v>4.5039768936504414</v>
      </c>
    </row>
    <row r="32" spans="1:20" x14ac:dyDescent="0.25">
      <c r="A32" s="3">
        <f t="shared" si="0"/>
        <v>4.9166666666666661</v>
      </c>
      <c r="B32" s="3">
        <f>AVERAGE('3C'!$J31:$J61) + Calibration!$C$11</f>
        <v>407.54684601085665</v>
      </c>
      <c r="C32" s="2">
        <f>'3C'!K61</f>
        <v>615.96487137707038</v>
      </c>
      <c r="D32" s="2">
        <f>'3C'!L61</f>
        <v>585.00614144764074</v>
      </c>
      <c r="E32" s="3">
        <f t="shared" si="1"/>
        <v>1.1803482509787566</v>
      </c>
      <c r="G32" s="3">
        <f>AVERAGE('4C'!$J31:$J61) + Calibration!$C$11</f>
        <v>400.31417769609402</v>
      </c>
      <c r="H32" s="3">
        <f>'4C'!K61</f>
        <v>728.79465867480633</v>
      </c>
      <c r="I32" s="3">
        <f>'4C'!L61</f>
        <v>575.86780331641398</v>
      </c>
      <c r="J32" s="3">
        <f t="shared" si="2"/>
        <v>1.8603062788000899</v>
      </c>
      <c r="L32" s="3">
        <f>AVERAGE('5C'!$J31:$J61) + Calibration!$C$11</f>
        <v>396.45676042618567</v>
      </c>
      <c r="M32" s="3">
        <f>'5C'!K61</f>
        <v>810.72435720059491</v>
      </c>
      <c r="N32" s="3">
        <f>'5C'!L61</f>
        <v>573.63494011955208</v>
      </c>
      <c r="O32" s="3">
        <f t="shared" si="3"/>
        <v>2.3461503986070991</v>
      </c>
      <c r="Q32" s="3">
        <f>AVERAGE('6C'!$K175:$K205) + Calibration!$C$11</f>
        <v>396.80743213323785</v>
      </c>
      <c r="R32" s="3">
        <f>'6C'!L205</f>
        <v>874.54156154242332</v>
      </c>
      <c r="S32" s="3">
        <f>'6C'!M205</f>
        <v>567.84594640335183</v>
      </c>
      <c r="T32" s="3">
        <f t="shared" si="4"/>
        <v>2.705584812494835</v>
      </c>
    </row>
    <row r="33" spans="1:20" x14ac:dyDescent="0.25">
      <c r="A33" s="3">
        <f t="shared" si="0"/>
        <v>4.9999999999999991</v>
      </c>
      <c r="B33" s="3">
        <f>AVERAGE('3C'!$J32:$J62) + Calibration!$C$11</f>
        <v>407.45120700463372</v>
      </c>
      <c r="C33" s="2">
        <f>'3C'!K62</f>
        <v>635.56993360392232</v>
      </c>
      <c r="D33" s="2">
        <f>'3C'!L62</f>
        <v>586.57739579313113</v>
      </c>
      <c r="E33" s="3">
        <f t="shared" si="1"/>
        <v>1.2919205979610084</v>
      </c>
      <c r="G33" s="3">
        <f>AVERAGE('4C'!$J32:$J62) + Calibration!$C$11</f>
        <v>400.46560569091179</v>
      </c>
      <c r="H33" s="3">
        <f>'4C'!K62</f>
        <v>718.99215176512109</v>
      </c>
      <c r="I33" s="3">
        <f>'4C'!L62</f>
        <v>579.01041538183972</v>
      </c>
      <c r="J33" s="3">
        <f t="shared" si="2"/>
        <v>1.8039334692302746</v>
      </c>
      <c r="L33" s="3">
        <f>AVERAGE('5C'!$J32:$J62) + Calibration!$C$11</f>
        <v>396.99472779390743</v>
      </c>
      <c r="M33" s="3">
        <f>'5C'!K62</f>
        <v>881.96402184950443</v>
      </c>
      <c r="N33" s="3">
        <f>'5C'!L62</f>
        <v>573.63494011955208</v>
      </c>
      <c r="O33" s="3">
        <f t="shared" si="3"/>
        <v>2.7465602219918273</v>
      </c>
      <c r="Q33" s="3">
        <f>AVERAGE('6C'!$K176:$K206) + Calibration!$C$11</f>
        <v>397.03457362734667</v>
      </c>
      <c r="R33" s="3">
        <f>'6C'!L206</f>
        <v>825.77096355193191</v>
      </c>
      <c r="S33" s="3">
        <f>'6C'!M206</f>
        <v>568.05272837268603</v>
      </c>
      <c r="T33" s="3">
        <f t="shared" si="4"/>
        <v>2.4280925178579427</v>
      </c>
    </row>
    <row r="34" spans="1:20" x14ac:dyDescent="0.25">
      <c r="A34" s="3">
        <f t="shared" si="0"/>
        <v>5.0833333333333321</v>
      </c>
      <c r="B34" s="3">
        <f>AVERAGE('3C'!$J33:$J63) + Calibration!$C$11</f>
        <v>407.10651051884656</v>
      </c>
      <c r="C34" s="2">
        <f>'3C'!K63</f>
        <v>621.61243507407789</v>
      </c>
      <c r="D34" s="2">
        <f>'3C'!L63</f>
        <v>585.91584069647092</v>
      </c>
      <c r="E34" s="3">
        <f t="shared" si="1"/>
        <v>1.2148262724803307</v>
      </c>
      <c r="G34" s="3">
        <f>AVERAGE('4C'!$J33:$J63) + Calibration!$C$11</f>
        <v>400.47556724889512</v>
      </c>
      <c r="H34" s="3">
        <f>'4C'!K63</f>
        <v>706.8096022867885</v>
      </c>
      <c r="I34" s="3">
        <f>'4C'!L63</f>
        <v>577.43910728163792</v>
      </c>
      <c r="J34" s="3">
        <f t="shared" si="2"/>
        <v>1.7348827762709331</v>
      </c>
      <c r="L34" s="3">
        <f>AVERAGE('5C'!$J33:$J63) + Calibration!$C$11</f>
        <v>397.25175635293164</v>
      </c>
      <c r="M34" s="3">
        <f>'5C'!K63</f>
        <v>693.53789254552498</v>
      </c>
      <c r="N34" s="3">
        <f>'5C'!L63</f>
        <v>574.08976286661152</v>
      </c>
      <c r="O34" s="3">
        <f t="shared" si="3"/>
        <v>1.6779778142014481</v>
      </c>
      <c r="Q34" s="3">
        <f>AVERAGE('6C'!$K177:$K207) + Calibration!$C$11</f>
        <v>396.80942500272647</v>
      </c>
      <c r="R34" s="3">
        <f>'6C'!L207</f>
        <v>770.86883596755752</v>
      </c>
      <c r="S34" s="3">
        <f>'6C'!M207</f>
        <v>569.62398685315429</v>
      </c>
      <c r="T34" s="3">
        <f t="shared" si="4"/>
        <v>2.118436592606046</v>
      </c>
    </row>
    <row r="35" spans="1:20" x14ac:dyDescent="0.25">
      <c r="A35" s="3">
        <f t="shared" si="0"/>
        <v>5.1666666666666652</v>
      </c>
      <c r="B35" s="3">
        <f>AVERAGE('3C'!$J34:$J64) + Calibration!$C$11</f>
        <v>406.99891708515167</v>
      </c>
      <c r="C35" s="2">
        <f>'3C'!K64</f>
        <v>649.72911383698465</v>
      </c>
      <c r="D35" s="2">
        <f>'3C'!L64</f>
        <v>585.91584069647092</v>
      </c>
      <c r="E35" s="3">
        <f t="shared" si="1"/>
        <v>1.3746707497699984</v>
      </c>
      <c r="G35" s="3">
        <f>AVERAGE('4C'!$J34:$J64) + Calibration!$C$11</f>
        <v>400.62500237422432</v>
      </c>
      <c r="H35" s="3">
        <f>'4C'!K64</f>
        <v>711.36795731338373</v>
      </c>
      <c r="I35" s="3">
        <f>'4C'!L64</f>
        <v>576.98428453457848</v>
      </c>
      <c r="J35" s="3">
        <f t="shared" si="2"/>
        <v>1.7598521179822397</v>
      </c>
      <c r="L35" s="3">
        <f>AVERAGE('5C'!$J34:$J64) + Calibration!$C$11</f>
        <v>397.39122872479481</v>
      </c>
      <c r="M35" s="3">
        <f>'5C'!K64</f>
        <v>613.98824062234053</v>
      </c>
      <c r="N35" s="3">
        <f>'5C'!L64</f>
        <v>574.08976286661152</v>
      </c>
      <c r="O35" s="3">
        <f t="shared" si="3"/>
        <v>1.2266688723840946</v>
      </c>
      <c r="Q35" s="3">
        <f>AVERAGE('6C'!$K178:$K208) + Calibration!$C$11</f>
        <v>396.73371030795266</v>
      </c>
      <c r="R35" s="3">
        <f>'6C'!L208</f>
        <v>775.42719502810962</v>
      </c>
      <c r="S35" s="3">
        <f>'6C'!M208</f>
        <v>568.96242762151621</v>
      </c>
      <c r="T35" s="3">
        <f t="shared" si="4"/>
        <v>2.144681063747131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406.69805376575761</v>
      </c>
      <c r="C36" s="2">
        <f>'3C'!K65</f>
        <v>655.17494742329279</v>
      </c>
      <c r="D36" s="2">
        <f>'3C'!L65</f>
        <v>585.70905459215896</v>
      </c>
      <c r="E36" s="3">
        <f t="shared" si="1"/>
        <v>1.4072164167277001</v>
      </c>
      <c r="G36" s="3">
        <f>AVERAGE('4C'!$J35:$J65) + Calibration!$C$11</f>
        <v>400.56124330240505</v>
      </c>
      <c r="H36" s="3">
        <f>'4C'!K65</f>
        <v>700.71832351366527</v>
      </c>
      <c r="I36" s="3">
        <f>'4C'!L65</f>
        <v>577.64584376621656</v>
      </c>
      <c r="J36" s="3">
        <f t="shared" si="2"/>
        <v>1.6999003998033497</v>
      </c>
      <c r="L36" s="3">
        <f>AVERAGE('5C'!$J35:$J65) + Calibration!$C$11</f>
        <v>397.68013741746989</v>
      </c>
      <c r="M36" s="3">
        <f>'5C'!K65</f>
        <v>646.46159674258149</v>
      </c>
      <c r="N36" s="3">
        <f>'5C'!L65</f>
        <v>573.18006361778134</v>
      </c>
      <c r="O36" s="3">
        <f t="shared" si="3"/>
        <v>1.4089412845859399</v>
      </c>
      <c r="Q36" s="3">
        <f>AVERAGE('6C'!$K179:$K209) + Calibration!$C$11</f>
        <v>396.78750762254151</v>
      </c>
      <c r="R36" s="3">
        <f>'6C'!L209</f>
        <v>766.06840319454011</v>
      </c>
      <c r="S36" s="3">
        <f>'6C'!M209</f>
        <v>567.84594640335183</v>
      </c>
      <c r="T36" s="3">
        <f t="shared" si="4"/>
        <v>2.0913740951263096</v>
      </c>
    </row>
    <row r="37" spans="1:20" x14ac:dyDescent="0.25">
      <c r="A37" s="3">
        <f t="shared" si="5"/>
        <v>5.3333333333333313</v>
      </c>
      <c r="B37" s="3">
        <f>AVERAGE('3C'!$J36:$J66) + Calibration!$C$11</f>
        <v>406.42906938453194</v>
      </c>
      <c r="C37" s="2">
        <f>'3C'!K66</f>
        <v>648.84163931122885</v>
      </c>
      <c r="D37" s="2">
        <f>'3C'!L66</f>
        <v>587.48709504196142</v>
      </c>
      <c r="E37" s="3">
        <f t="shared" si="1"/>
        <v>1.3728719117527273</v>
      </c>
      <c r="G37" s="3">
        <f>AVERAGE('4C'!$J36:$J66) + Calibration!$C$11</f>
        <v>400.72263405068873</v>
      </c>
      <c r="H37" s="3">
        <f>'4C'!K66</f>
        <v>737.75003869445834</v>
      </c>
      <c r="I37" s="3">
        <f>'4C'!L66</f>
        <v>576.77750256524428</v>
      </c>
      <c r="J37" s="3">
        <f t="shared" si="2"/>
        <v>1.9087106640809359</v>
      </c>
      <c r="L37" s="3">
        <f>AVERAGE('5C'!$J36:$J66) + Calibration!$C$11</f>
        <v>397.98100053761686</v>
      </c>
      <c r="M37" s="3">
        <f>'5C'!K66</f>
        <v>615.96487137707038</v>
      </c>
      <c r="N37" s="3">
        <f>'5C'!L66</f>
        <v>572.7252408707219</v>
      </c>
      <c r="O37" s="3">
        <f t="shared" si="3"/>
        <v>1.2345231667694232</v>
      </c>
      <c r="Q37" s="3">
        <f>AVERAGE('6C'!$K180:$K210) + Calibration!$C$11</f>
        <v>396.80942480347932</v>
      </c>
      <c r="R37" s="3">
        <f>'6C'!L210</f>
        <v>877.80898585582054</v>
      </c>
      <c r="S37" s="3">
        <f>'6C'!M210</f>
        <v>566.4814244074621</v>
      </c>
      <c r="T37" s="3">
        <f t="shared" si="4"/>
        <v>2.7240781578852684</v>
      </c>
    </row>
    <row r="38" spans="1:20" x14ac:dyDescent="0.25">
      <c r="A38" s="3">
        <f t="shared" si="5"/>
        <v>5.4166666666666643</v>
      </c>
      <c r="B38" s="3">
        <f>AVERAGE('3C'!$J37:$J67) + Calibration!$C$11</f>
        <v>406.04053833762191</v>
      </c>
      <c r="C38" s="2">
        <f>'3C'!K67</f>
        <v>626.41282347357071</v>
      </c>
      <c r="D38" s="2">
        <f>'3C'!L67</f>
        <v>589.05840314216312</v>
      </c>
      <c r="E38" s="3">
        <f t="shared" si="1"/>
        <v>1.2480496390240532</v>
      </c>
      <c r="G38" s="3">
        <f>AVERAGE('4C'!$J37:$J67) + Calibration!$C$11</f>
        <v>400.57120605587107</v>
      </c>
      <c r="H38" s="3">
        <f>'4C'!K67</f>
        <v>710.96459390694758</v>
      </c>
      <c r="I38" s="3">
        <f>'4C'!L67</f>
        <v>578.10071613300954</v>
      </c>
      <c r="J38" s="3">
        <f t="shared" si="2"/>
        <v>1.757872390459664</v>
      </c>
      <c r="L38" s="3">
        <f>AVERAGE('5C'!$J37:$J67) + Calibration!$C$11</f>
        <v>398.25994627757882</v>
      </c>
      <c r="M38" s="3">
        <f>'5C'!K67</f>
        <v>637.54656435865206</v>
      </c>
      <c r="N38" s="3">
        <f>'5C'!L67</f>
        <v>570.74046807131867</v>
      </c>
      <c r="O38" s="3">
        <f t="shared" si="3"/>
        <v>1.355168491968654</v>
      </c>
      <c r="Q38" s="3">
        <f>AVERAGE('6C'!$K181:$K211) + Calibration!$C$11</f>
        <v>396.95885992880847</v>
      </c>
      <c r="R38" s="3">
        <f>'6C'!L211</f>
        <v>902.01279915247187</v>
      </c>
      <c r="S38" s="3">
        <f>'6C'!M211</f>
        <v>565.81981555609059</v>
      </c>
      <c r="T38" s="3">
        <f t="shared" si="4"/>
        <v>2.8603069852768188</v>
      </c>
    </row>
    <row r="39" spans="1:20" x14ac:dyDescent="0.25">
      <c r="A39" s="3">
        <f t="shared" si="5"/>
        <v>5.4999999999999973</v>
      </c>
      <c r="B39" s="3">
        <f>AVERAGE('3C'!$J38:$J68) + Calibration!$C$11</f>
        <v>405.85922307864195</v>
      </c>
      <c r="C39" s="2">
        <f>'3C'!K68</f>
        <v>624.47653632060678</v>
      </c>
      <c r="D39" s="2">
        <f>'3C'!L68</f>
        <v>587.48709504196142</v>
      </c>
      <c r="E39" s="3">
        <f t="shared" si="1"/>
        <v>1.2381105850389624</v>
      </c>
      <c r="G39" s="3">
        <f>AVERAGE('4C'!$J38:$J68) + Calibration!$C$11</f>
        <v>400.64691935591497</v>
      </c>
      <c r="H39" s="3">
        <f>'4C'!K68</f>
        <v>716.16839412035802</v>
      </c>
      <c r="I39" s="3">
        <f>'4C'!L68</f>
        <v>580.78845583164207</v>
      </c>
      <c r="J39" s="3">
        <f t="shared" si="2"/>
        <v>1.7869146405645846</v>
      </c>
      <c r="L39" s="3">
        <f>AVERAGE('5C'!$J38:$J68) + Calibration!$C$11</f>
        <v>398.41137427239653</v>
      </c>
      <c r="M39" s="3">
        <f>'5C'!K68</f>
        <v>630.56781509372991</v>
      </c>
      <c r="N39" s="3">
        <f>'5C'!L68</f>
        <v>569.62398685315429</v>
      </c>
      <c r="O39" s="3">
        <f t="shared" si="3"/>
        <v>1.3147876648165187</v>
      </c>
      <c r="Q39" s="3">
        <f>AVERAGE('6C'!$K182:$K212) + Calibration!$C$11</f>
        <v>397.10829505413767</v>
      </c>
      <c r="R39" s="3">
        <f>'6C'!L212</f>
        <v>843.60102831979066</v>
      </c>
      <c r="S39" s="3">
        <f>'6C'!M212</f>
        <v>565.81981555609059</v>
      </c>
      <c r="T39" s="3">
        <f t="shared" si="4"/>
        <v>2.5286532480039119</v>
      </c>
    </row>
    <row r="40" spans="1:20" x14ac:dyDescent="0.25">
      <c r="A40" s="3">
        <f t="shared" si="5"/>
        <v>5.5833333333333304</v>
      </c>
      <c r="B40" s="3">
        <f>AVERAGE('3C'!$J39:$J69) + Calibration!$C$11</f>
        <v>405.69783332659364</v>
      </c>
      <c r="C40" s="2">
        <f>'3C'!K69</f>
        <v>617.94155053928159</v>
      </c>
      <c r="D40" s="2">
        <f>'3C'!L69</f>
        <v>586.82548619058991</v>
      </c>
      <c r="E40" s="3">
        <f t="shared" si="1"/>
        <v>1.2020145568169156</v>
      </c>
      <c r="G40" s="3">
        <f>AVERAGE('4C'!$J39:$J69) + Calibration!$C$11</f>
        <v>400.64691935591503</v>
      </c>
      <c r="H40" s="3">
        <f>'4C'!K69</f>
        <v>676.51455862449541</v>
      </c>
      <c r="I40" s="3">
        <f>'4C'!L69</f>
        <v>580.12684698027067</v>
      </c>
      <c r="J40" s="3">
        <f t="shared" si="2"/>
        <v>1.562340325123784</v>
      </c>
      <c r="L40" s="3">
        <f>AVERAGE('5C'!$J39:$J69) + Calibration!$C$11</f>
        <v>398.32569801963945</v>
      </c>
      <c r="M40" s="3">
        <f>'5C'!K69</f>
        <v>650.17282487914349</v>
      </c>
      <c r="N40" s="3">
        <f>'5C'!L69</f>
        <v>572.51850438614338</v>
      </c>
      <c r="O40" s="3">
        <f t="shared" si="3"/>
        <v>1.4263032920511975</v>
      </c>
      <c r="Q40" s="3">
        <f>AVERAGE('6C'!$K183:$K213) + Calibration!$C$11</f>
        <v>397.19397130689475</v>
      </c>
      <c r="R40" s="3">
        <f>'6C'!L213</f>
        <v>805.92387198613926</v>
      </c>
      <c r="S40" s="3">
        <f>'6C'!M213</f>
        <v>567.14302912385585</v>
      </c>
      <c r="T40" s="3">
        <f t="shared" si="4"/>
        <v>2.3147883804280358</v>
      </c>
    </row>
    <row r="41" spans="1:20" x14ac:dyDescent="0.25">
      <c r="A41" s="3">
        <f t="shared" si="5"/>
        <v>5.6666666666666634</v>
      </c>
      <c r="B41" s="3">
        <f>AVERAGE('3C'!$J40:$J70) + Calibration!$C$11</f>
        <v>405.74166669223393</v>
      </c>
      <c r="C41" s="2">
        <f>'3C'!K70</f>
        <v>607.69528014599939</v>
      </c>
      <c r="D41" s="2">
        <f>'3C'!L70</f>
        <v>584.59262299372801</v>
      </c>
      <c r="E41" s="3">
        <f t="shared" si="1"/>
        <v>1.1437378988700206</v>
      </c>
      <c r="G41" s="3">
        <f>AVERAGE('4C'!$J40:$J70) + Calibration!$C$11</f>
        <v>400.57319753062984</v>
      </c>
      <c r="H41" s="3">
        <f>'4C'!K70</f>
        <v>729.68213320056225</v>
      </c>
      <c r="I41" s="3">
        <f>'4C'!L70</f>
        <v>578.3074484826102</v>
      </c>
      <c r="J41" s="3">
        <f t="shared" si="2"/>
        <v>1.8638654498185161</v>
      </c>
      <c r="L41" s="3">
        <f>AVERAGE('5C'!$J40:$J70) + Calibration!$C$11</f>
        <v>398.25197619435431</v>
      </c>
      <c r="M41" s="3">
        <f>'5C'!K70</f>
        <v>755.37842175909896</v>
      </c>
      <c r="N41" s="3">
        <f>'5C'!L70</f>
        <v>573.63494011955208</v>
      </c>
      <c r="O41" s="3">
        <f t="shared" si="3"/>
        <v>2.0225389558313154</v>
      </c>
      <c r="Q41" s="3">
        <f>AVERAGE('6C'!$K184:$K214) + Calibration!$C$11</f>
        <v>397.28960911763522</v>
      </c>
      <c r="R41" s="3">
        <f>'6C'!L214</f>
        <v>788.49726743967949</v>
      </c>
      <c r="S41" s="3">
        <f>'6C'!M214</f>
        <v>568.71428760432411</v>
      </c>
      <c r="T41" s="3">
        <f t="shared" si="4"/>
        <v>2.2155534506123158</v>
      </c>
    </row>
    <row r="42" spans="1:20" x14ac:dyDescent="0.25">
      <c r="A42" s="3">
        <f t="shared" si="5"/>
        <v>5.7499999999999964</v>
      </c>
      <c r="B42" s="3">
        <f>AVERAGE('3C'!$J41:$J71) + Calibration!$C$11</f>
        <v>405.70978655858295</v>
      </c>
      <c r="C42" s="2">
        <f>'3C'!K71</f>
        <v>593.73778565011173</v>
      </c>
      <c r="D42" s="2">
        <f>'3C'!L71</f>
        <v>582.35971017713257</v>
      </c>
      <c r="E42" s="3">
        <f t="shared" si="1"/>
        <v>1.0648720017030702</v>
      </c>
      <c r="G42" s="3">
        <f>AVERAGE('4C'!$J41:$J71) + Calibration!$C$11</f>
        <v>400.13286203861969</v>
      </c>
      <c r="H42" s="3">
        <f>'4C'!K71</f>
        <v>741.46127086497722</v>
      </c>
      <c r="I42" s="3">
        <f>'4C'!L71</f>
        <v>579.21714773144038</v>
      </c>
      <c r="J42" s="3">
        <f t="shared" si="2"/>
        <v>1.9330688392217361</v>
      </c>
      <c r="L42" s="3">
        <f>AVERAGE('5C'!$J41:$J71) + Calibration!$C$11</f>
        <v>398.03678932696442</v>
      </c>
      <c r="M42" s="3">
        <f>'5C'!K71</f>
        <v>822.7052249757096</v>
      </c>
      <c r="N42" s="3">
        <f>'5C'!L71</f>
        <v>572.06363201935039</v>
      </c>
      <c r="O42" s="3">
        <f t="shared" si="3"/>
        <v>2.4050541904094773</v>
      </c>
      <c r="Q42" s="3">
        <f>AVERAGE('6C'!$K185:$K215) + Calibration!$C$11</f>
        <v>397.5247204957214</v>
      </c>
      <c r="R42" s="3">
        <f>'6C'!L215</f>
        <v>747.55254560414346</v>
      </c>
      <c r="S42" s="3">
        <f>'6C'!M215</f>
        <v>567.39111952131452</v>
      </c>
      <c r="T42" s="3">
        <f t="shared" si="4"/>
        <v>1.982336846511549</v>
      </c>
    </row>
    <row r="43" spans="1:20" x14ac:dyDescent="0.25">
      <c r="A43" s="3">
        <f t="shared" si="5"/>
        <v>5.8333333333333295</v>
      </c>
      <c r="B43" s="3">
        <f>AVERAGE('3C'!$J42:$J72) + Calibration!$C$11</f>
        <v>405.48463693772709</v>
      </c>
      <c r="C43" s="2">
        <f>'3C'!K72</f>
        <v>593.29407057399612</v>
      </c>
      <c r="D43" s="2">
        <f>'3C'!L72</f>
        <v>581.90488743007313</v>
      </c>
      <c r="E43" s="3">
        <f t="shared" si="1"/>
        <v>1.0636341848089368</v>
      </c>
      <c r="G43" s="3">
        <f>AVERAGE('4C'!$J42:$J72) + Calibration!$C$11</f>
        <v>400.00534309799281</v>
      </c>
      <c r="H43" s="3">
        <f>'4C'!K72</f>
        <v>693.73957424874311</v>
      </c>
      <c r="I43" s="3">
        <f>'4C'!L72</f>
        <v>578.10071613300954</v>
      </c>
      <c r="J43" s="3">
        <f t="shared" si="2"/>
        <v>1.6635254334752096</v>
      </c>
      <c r="L43" s="3">
        <f>AVERAGE('5C'!$J42:$J72) + Calibration!$C$11</f>
        <v>397.85547406798435</v>
      </c>
      <c r="M43" s="3">
        <f>'5C'!K72</f>
        <v>680.8712359818295</v>
      </c>
      <c r="N43" s="3">
        <f>'5C'!L72</f>
        <v>571.60880927229096</v>
      </c>
      <c r="O43" s="3">
        <f t="shared" si="3"/>
        <v>1.6028227836217699</v>
      </c>
      <c r="Q43" s="3">
        <f>AVERAGE('6C'!$K186:$K216) + Calibration!$C$11</f>
        <v>397.93317704956331</v>
      </c>
      <c r="R43" s="3">
        <f>'6C'!L216</f>
        <v>766.06840319454011</v>
      </c>
      <c r="S43" s="3">
        <f>'6C'!M216</f>
        <v>569.16915997111698</v>
      </c>
      <c r="T43" s="3">
        <f t="shared" si="4"/>
        <v>2.0848857460403374</v>
      </c>
    </row>
    <row r="44" spans="1:20" x14ac:dyDescent="0.25">
      <c r="A44" s="3">
        <f t="shared" si="5"/>
        <v>5.9166666666666625</v>
      </c>
      <c r="B44" s="3">
        <f>AVERAGE('3C'!$J43:$J73) + Calibration!$C$11</f>
        <v>405.47467398501402</v>
      </c>
      <c r="C44" s="2">
        <f>'3C'!K73</f>
        <v>605.71865342522631</v>
      </c>
      <c r="D44" s="2">
        <f>'3C'!L73</f>
        <v>580.78845583164207</v>
      </c>
      <c r="E44" s="3">
        <f t="shared" si="1"/>
        <v>1.134055610046079</v>
      </c>
      <c r="G44" s="3">
        <f>AVERAGE('4C'!$J43:$J73) + Calibration!$C$11</f>
        <v>399.57496916396605</v>
      </c>
      <c r="H44" s="3">
        <f>'4C'!K73</f>
        <v>663.44458302788837</v>
      </c>
      <c r="I44" s="3">
        <f>'4C'!L73</f>
        <v>575.66106683183546</v>
      </c>
      <c r="J44" s="3">
        <f t="shared" si="2"/>
        <v>1.4943910761243135</v>
      </c>
      <c r="L44" s="3">
        <f>AVERAGE('5C'!$J43:$J73) + Calibration!$C$11</f>
        <v>397.90927138257314</v>
      </c>
      <c r="M44" s="3">
        <f>'5C'!K73</f>
        <v>601.36197606789233</v>
      </c>
      <c r="N44" s="3">
        <f>'5C'!L73</f>
        <v>572.31172241680906</v>
      </c>
      <c r="O44" s="3">
        <f t="shared" si="3"/>
        <v>1.1522278061614506</v>
      </c>
      <c r="Q44" s="3">
        <f>AVERAGE('6C'!$K187:$K217) + Calibration!$C$11</f>
        <v>398.25595735064809</v>
      </c>
      <c r="R44" s="3">
        <f>'6C'!L217</f>
        <v>790.23182044798716</v>
      </c>
      <c r="S44" s="3">
        <f>'6C'!M217</f>
        <v>567.59785600589305</v>
      </c>
      <c r="T44" s="3">
        <f t="shared" si="4"/>
        <v>2.2199040779696162</v>
      </c>
    </row>
    <row r="45" spans="1:20" x14ac:dyDescent="0.25">
      <c r="A45" s="3">
        <f t="shared" si="5"/>
        <v>5.9999999999999956</v>
      </c>
      <c r="B45" s="3">
        <f>AVERAGE('3C'!$J44:$J74) + Calibration!$C$11</f>
        <v>405.50655411866495</v>
      </c>
      <c r="C45" s="2">
        <f>'3C'!K74</f>
        <v>609.22819985857029</v>
      </c>
      <c r="D45" s="2">
        <f>'3C'!L74</f>
        <v>580.33357932987144</v>
      </c>
      <c r="E45" s="3">
        <f t="shared" si="1"/>
        <v>1.1537509186793786</v>
      </c>
      <c r="G45" s="3">
        <f>AVERAGE('4C'!$J44:$J74) + Calibration!$C$11</f>
        <v>399.10076066881646</v>
      </c>
      <c r="H45" s="3">
        <f>'4C'!K74</f>
        <v>685.22790930520671</v>
      </c>
      <c r="I45" s="3">
        <f>'4C'!L74</f>
        <v>577.43910728163792</v>
      </c>
      <c r="J45" s="3">
        <f t="shared" si="2"/>
        <v>1.6204437157346312</v>
      </c>
      <c r="L45" s="3">
        <f>AVERAGE('5C'!$J44:$J74) + Calibration!$C$11</f>
        <v>397.83355688704643</v>
      </c>
      <c r="M45" s="3">
        <f>'5C'!K74</f>
        <v>573.68900834714441</v>
      </c>
      <c r="N45" s="3">
        <f>'5C'!L74</f>
        <v>574.54463523340462</v>
      </c>
      <c r="O45" s="3">
        <f t="shared" si="3"/>
        <v>0.9959343688785145</v>
      </c>
      <c r="Q45" s="3">
        <f>AVERAGE('6C'!$K188:$K218) + Calibration!$C$11</f>
        <v>398.38546796528084</v>
      </c>
      <c r="R45" s="3">
        <f>'6C'!L218</f>
        <v>770.42507651791732</v>
      </c>
      <c r="S45" s="3">
        <f>'6C'!M218</f>
        <v>566.02654790569136</v>
      </c>
      <c r="T45" s="3">
        <f t="shared" si="4"/>
        <v>2.1069977055886326</v>
      </c>
    </row>
    <row r="46" spans="1:20" x14ac:dyDescent="0.25">
      <c r="A46" s="3">
        <f t="shared" si="5"/>
        <v>6.0833333333333286</v>
      </c>
      <c r="B46" s="3">
        <f>AVERAGE('3C'!$J45:$J75) + Calibration!$C$11</f>
        <v>405.75362111970577</v>
      </c>
      <c r="C46" s="2">
        <f>'3C'!K75</f>
        <v>603.98405200943728</v>
      </c>
      <c r="D46" s="2">
        <f>'3C'!L75</f>
        <v>581.45006054803594</v>
      </c>
      <c r="E46" s="3">
        <f t="shared" si="1"/>
        <v>1.1226521409572385</v>
      </c>
      <c r="G46" s="3">
        <f>AVERAGE('4C'!$J45:$J75) + Calibration!$C$11</f>
        <v>398.76801861050126</v>
      </c>
      <c r="H46" s="3">
        <f>'4C'!K75</f>
        <v>667.35749690162538</v>
      </c>
      <c r="I46" s="3">
        <f>'4C'!L75</f>
        <v>579.67202009823336</v>
      </c>
      <c r="J46" s="3">
        <f t="shared" si="2"/>
        <v>1.5211214115246008</v>
      </c>
      <c r="L46" s="3">
        <f>AVERAGE('5C'!$J45:$J75) + Calibration!$C$11</f>
        <v>398.03678813148179</v>
      </c>
      <c r="M46" s="3">
        <f>'5C'!K75</f>
        <v>612.89908439336659</v>
      </c>
      <c r="N46" s="3">
        <f>'5C'!L75</f>
        <v>574.29654483594584</v>
      </c>
      <c r="O46" s="3">
        <f t="shared" si="3"/>
        <v>1.216844537070966</v>
      </c>
      <c r="Q46" s="3">
        <f>AVERAGE('6C'!$K189:$K219) + Calibration!$C$11</f>
        <v>398.32170909270872</v>
      </c>
      <c r="R46" s="3">
        <f>'6C'!L219</f>
        <v>736.66088246548429</v>
      </c>
      <c r="S46" s="3">
        <f>'6C'!M219</f>
        <v>565.15820670471908</v>
      </c>
      <c r="T46" s="3">
        <f t="shared" si="4"/>
        <v>1.9161396948581453</v>
      </c>
    </row>
    <row r="47" spans="1:20" x14ac:dyDescent="0.25">
      <c r="A47" s="3">
        <f t="shared" si="5"/>
        <v>6.1666666666666616</v>
      </c>
      <c r="B47" s="3">
        <f>AVERAGE('3C'!$J46:$J76) + Calibration!$C$11</f>
        <v>405.6779076204146</v>
      </c>
      <c r="C47" s="2">
        <f>'3C'!K76</f>
        <v>593.09234046329664</v>
      </c>
      <c r="D47" s="2">
        <f>'3C'!L76</f>
        <v>581.90488743007313</v>
      </c>
      <c r="E47" s="3">
        <f t="shared" si="1"/>
        <v>1.0613971494335639</v>
      </c>
      <c r="G47" s="3">
        <f>AVERAGE('4C'!$J46:$J76) + Calibration!$C$11</f>
        <v>398.62655336914941</v>
      </c>
      <c r="H47" s="3">
        <f>'4C'!K76</f>
        <v>640.57205211411463</v>
      </c>
      <c r="I47" s="3">
        <f>'4C'!L76</f>
        <v>579.67202009823336</v>
      </c>
      <c r="J47" s="3">
        <f t="shared" si="2"/>
        <v>1.3702267151509897</v>
      </c>
      <c r="L47" s="3">
        <f>AVERAGE('5C'!$J46:$J76) + Calibration!$C$11</f>
        <v>398.19817768428283</v>
      </c>
      <c r="M47" s="3">
        <f>'5C'!K76</f>
        <v>635.77161530714045</v>
      </c>
      <c r="N47" s="3">
        <f>'5C'!L76</f>
        <v>574.29654483594584</v>
      </c>
      <c r="O47" s="3">
        <f t="shared" si="3"/>
        <v>1.3454661183188095</v>
      </c>
      <c r="Q47" s="3">
        <f>AVERAGE('6C'!$K190:$K220) + Calibration!$C$11</f>
        <v>398.65644382126544</v>
      </c>
      <c r="R47" s="3">
        <f>'6C'!L220</f>
        <v>733.5950954817805</v>
      </c>
      <c r="S47" s="3">
        <f>'6C'!M220</f>
        <v>566.72951480492077</v>
      </c>
      <c r="T47" s="3">
        <f t="shared" si="4"/>
        <v>1.8968812845146577</v>
      </c>
    </row>
    <row r="48" spans="1:20" x14ac:dyDescent="0.25">
      <c r="A48" s="3">
        <f t="shared" si="5"/>
        <v>6.2499999999999947</v>
      </c>
      <c r="B48" s="3">
        <f>AVERAGE('3C'!$J47:$J77) + Calibration!$C$11</f>
        <v>405.91501186798939</v>
      </c>
      <c r="C48" s="2">
        <f>'3C'!K77</f>
        <v>593.73778565011173</v>
      </c>
      <c r="D48" s="2">
        <f>'3C'!L77</f>
        <v>583.47619139529706</v>
      </c>
      <c r="E48" s="3">
        <f t="shared" si="1"/>
        <v>1.0637097349817113</v>
      </c>
      <c r="G48" s="3">
        <f>AVERAGE('4C'!$J47:$J77) + Calibration!$C$11</f>
        <v>398.41136630251253</v>
      </c>
      <c r="H48" s="3">
        <f>'4C'!K77</f>
        <v>655.82038857615112</v>
      </c>
      <c r="I48" s="3">
        <f>'4C'!L77</f>
        <v>579.87875658281189</v>
      </c>
      <c r="J48" s="3">
        <f t="shared" si="2"/>
        <v>1.4578023599109238</v>
      </c>
      <c r="L48" s="3">
        <f>AVERAGE('5C'!$J47:$J77) + Calibration!$C$11</f>
        <v>398.37949174778032</v>
      </c>
      <c r="M48" s="3">
        <f>'5C'!K77</f>
        <v>741.21924152603651</v>
      </c>
      <c r="N48" s="3">
        <f>'5C'!L77</f>
        <v>573.42820363497356</v>
      </c>
      <c r="O48" s="3">
        <f t="shared" si="3"/>
        <v>1.9416281212035686</v>
      </c>
      <c r="Q48" s="3">
        <f>AVERAGE('6C'!$K191:$K221) + Calibration!$C$11</f>
        <v>398.82779612753251</v>
      </c>
      <c r="R48" s="3">
        <f>'6C'!L221</f>
        <v>692.20665857012887</v>
      </c>
      <c r="S48" s="3">
        <f>'6C'!M221</f>
        <v>564.91011630726041</v>
      </c>
      <c r="T48" s="3">
        <f t="shared" si="4"/>
        <v>1.6615128492355067</v>
      </c>
    </row>
    <row r="49" spans="1:20" x14ac:dyDescent="0.25">
      <c r="A49" s="3">
        <f t="shared" si="5"/>
        <v>6.3333333333333277</v>
      </c>
      <c r="B49" s="3">
        <f>AVERAGE('3C'!$J48:$J78) + Calibration!$C$11</f>
        <v>406.18399604996807</v>
      </c>
      <c r="C49" s="2">
        <f>'3C'!K78</f>
        <v>591.35773904750761</v>
      </c>
      <c r="D49" s="2">
        <f>'3C'!L78</f>
        <v>587.23900464450276</v>
      </c>
      <c r="E49" s="3">
        <f t="shared" si="1"/>
        <v>1.0487072953036791</v>
      </c>
      <c r="G49" s="3">
        <f>AVERAGE('4C'!$J48:$J78) + Calibration!$C$11</f>
        <v>398.05471419377085</v>
      </c>
      <c r="H49" s="3">
        <f>'4C'!K78</f>
        <v>620.11986299722957</v>
      </c>
      <c r="I49" s="3">
        <f>'4C'!L78</f>
        <v>579.67202009823336</v>
      </c>
      <c r="J49" s="3">
        <f t="shared" si="2"/>
        <v>1.257636951184697</v>
      </c>
      <c r="L49" s="3">
        <f>AVERAGE('5C'!$J48:$J78) + Calibration!$C$11</f>
        <v>398.29381549502324</v>
      </c>
      <c r="M49" s="3">
        <f>'5C'!K78</f>
        <v>633.39157273849287</v>
      </c>
      <c r="N49" s="3">
        <f>'5C'!L78</f>
        <v>573.63494011955208</v>
      </c>
      <c r="O49" s="3">
        <f t="shared" si="3"/>
        <v>1.3314454260074873</v>
      </c>
      <c r="Q49" s="3">
        <f>AVERAGE('6C'!$K192:$K222) + Calibration!$C$11</f>
        <v>398.66640657473141</v>
      </c>
      <c r="R49" s="3">
        <f>'6C'!L222</f>
        <v>785.67346138743517</v>
      </c>
      <c r="S49" s="3">
        <f>'6C'!M222</f>
        <v>566.27468792288357</v>
      </c>
      <c r="T49" s="3">
        <f t="shared" si="4"/>
        <v>2.1917638815642779</v>
      </c>
    </row>
    <row r="50" spans="1:20" x14ac:dyDescent="0.25">
      <c r="A50" s="3">
        <f t="shared" si="5"/>
        <v>6.4166666666666607</v>
      </c>
      <c r="B50" s="3">
        <f>AVERAGE('3C'!$J49:$J79) + Calibration!$C$11</f>
        <v>406.38722868913311</v>
      </c>
      <c r="C50" s="2">
        <f>'3C'!K79</f>
        <v>570.86525070238122</v>
      </c>
      <c r="D50" s="2">
        <f>'3C'!L79</f>
        <v>587.48709504196142</v>
      </c>
      <c r="E50" s="3">
        <f t="shared" si="1"/>
        <v>0.93149978398775657</v>
      </c>
      <c r="G50" s="3">
        <f>AVERAGE('4C'!$J49:$J79) + Calibration!$C$11</f>
        <v>398.01088082813067</v>
      </c>
      <c r="H50" s="3">
        <f>'4C'!K79</f>
        <v>599.42564454140381</v>
      </c>
      <c r="I50" s="3">
        <f>'4C'!L79</f>
        <v>579.21714773144038</v>
      </c>
      <c r="J50" s="3">
        <f t="shared" si="2"/>
        <v>1.1406861937806319</v>
      </c>
      <c r="L50" s="3">
        <f>AVERAGE('5C'!$J49:$J79) + Calibration!$C$11</f>
        <v>398.35757436759536</v>
      </c>
      <c r="M50" s="3">
        <f>'5C'!K79</f>
        <v>638.39369124868529</v>
      </c>
      <c r="N50" s="3">
        <f>'5C'!L79</f>
        <v>575.41297643437679</v>
      </c>
      <c r="O50" s="3">
        <f t="shared" si="3"/>
        <v>1.3594131804794289</v>
      </c>
      <c r="Q50" s="3">
        <f>AVERAGE('6C'!$K193:$K223) + Calibration!$C$11</f>
        <v>398.49505406921725</v>
      </c>
      <c r="R50" s="3">
        <f>'6C'!L223</f>
        <v>822.26146149211252</v>
      </c>
      <c r="S50" s="3">
        <f>'6C'!M223</f>
        <v>566.27468792288357</v>
      </c>
      <c r="T50" s="3">
        <f t="shared" si="4"/>
        <v>2.3999456714277598</v>
      </c>
    </row>
    <row r="51" spans="1:20" x14ac:dyDescent="0.25">
      <c r="A51" s="3">
        <f t="shared" si="5"/>
        <v>6.4999999999999938</v>
      </c>
      <c r="B51" s="3">
        <f>AVERAGE('3C'!$J50:$J80) + Calibration!$C$11</f>
        <v>406.44102500748636</v>
      </c>
      <c r="C51" s="2">
        <f>'3C'!K80</f>
        <v>565.6211028532482</v>
      </c>
      <c r="D51" s="2">
        <f>'3C'!L80</f>
        <v>585.4609641947003</v>
      </c>
      <c r="E51" s="3">
        <f t="shared" si="1"/>
        <v>0.90149556952076138</v>
      </c>
      <c r="G51" s="3">
        <f>AVERAGE('4C'!$J50:$J80) + Calibration!$C$11</f>
        <v>397.83952852186366</v>
      </c>
      <c r="H51" s="3">
        <f>'4C'!K80</f>
        <v>612.89908439336659</v>
      </c>
      <c r="I51" s="3">
        <f>'4C'!L80</f>
        <v>579.87875658281189</v>
      </c>
      <c r="J51" s="3">
        <f t="shared" si="2"/>
        <v>1.2179616910925166</v>
      </c>
      <c r="L51" s="3">
        <f>AVERAGE('5C'!$J50:$J80) + Calibration!$C$11</f>
        <v>398.44325062035244</v>
      </c>
      <c r="M51" s="3">
        <f>'5C'!K80</f>
        <v>576.31108428868924</v>
      </c>
      <c r="N51" s="3">
        <f>'5C'!L80</f>
        <v>574.29654483594584</v>
      </c>
      <c r="O51" s="3">
        <f t="shared" si="3"/>
        <v>1.0073312325404831</v>
      </c>
      <c r="Q51" s="3">
        <f>AVERAGE('6C'!$K194:$K224) + Calibration!$C$11</f>
        <v>398.35558169735401</v>
      </c>
      <c r="R51" s="3">
        <f>'6C'!L224</f>
        <v>752.55466411433588</v>
      </c>
      <c r="S51" s="3">
        <f>'6C'!M224</f>
        <v>567.14302912385585</v>
      </c>
      <c r="T51" s="3">
        <f t="shared" si="4"/>
        <v>2.0059602171863729</v>
      </c>
    </row>
    <row r="52" spans="1:20" x14ac:dyDescent="0.25">
      <c r="A52" s="3">
        <f t="shared" si="5"/>
        <v>6.5833333333333268</v>
      </c>
      <c r="B52" s="3">
        <f>AVERAGE('3C'!$J51:$J81) + Calibration!$C$11</f>
        <v>406.42907058001447</v>
      </c>
      <c r="C52" s="2">
        <f>'3C'!K81</f>
        <v>570.01812381234799</v>
      </c>
      <c r="D52" s="2">
        <f>'3C'!L81</f>
        <v>584.13780024666846</v>
      </c>
      <c r="E52" s="3">
        <f t="shared" si="1"/>
        <v>0.92646522546584598</v>
      </c>
      <c r="G52" s="3">
        <f>AVERAGE('4C'!$J51:$J81) + Calibration!$C$11</f>
        <v>397.79569396074089</v>
      </c>
      <c r="H52" s="3">
        <f>'4C'!K81</f>
        <v>629.92236990691481</v>
      </c>
      <c r="I52" s="3">
        <f>'4C'!L81</f>
        <v>580.12684698027067</v>
      </c>
      <c r="J52" s="3">
        <f t="shared" si="2"/>
        <v>1.314619095335672</v>
      </c>
      <c r="L52" s="3">
        <f>AVERAGE('5C'!$J51:$J81) + Calibration!$C$11</f>
        <v>398.59467741968757</v>
      </c>
      <c r="M52" s="3">
        <f>'5C'!K81</f>
        <v>601.36197606789233</v>
      </c>
      <c r="N52" s="3">
        <f>'5C'!L81</f>
        <v>573.42820363497356</v>
      </c>
      <c r="O52" s="3">
        <f t="shared" si="3"/>
        <v>1.1483460986378486</v>
      </c>
      <c r="Q52" s="3">
        <f>AVERAGE('6C'!$K195:$K225) + Calibration!$C$11</f>
        <v>397.9590795709841</v>
      </c>
      <c r="R52" s="3">
        <f>'6C'!L225</f>
        <v>995.68123526551472</v>
      </c>
      <c r="S52" s="3">
        <f>'6C'!M225</f>
        <v>564.70338395765964</v>
      </c>
      <c r="T52" s="3">
        <f t="shared" si="4"/>
        <v>3.3851213195481211</v>
      </c>
    </row>
    <row r="53" spans="1:20" x14ac:dyDescent="0.25">
      <c r="A53" s="3">
        <f t="shared" si="5"/>
        <v>6.6666666666666599</v>
      </c>
      <c r="B53" s="3">
        <f>AVERAGE('3C'!$J52:$J82) + Calibration!$C$11</f>
        <v>406.43903213799774</v>
      </c>
      <c r="C53" s="2">
        <f>'3C'!K82</f>
        <v>582.20067732463747</v>
      </c>
      <c r="D53" s="2">
        <f>'3C'!L82</f>
        <v>582.56649214646677</v>
      </c>
      <c r="E53" s="3">
        <f t="shared" si="1"/>
        <v>0.99540310930721432</v>
      </c>
      <c r="G53" s="3">
        <f>AVERAGE('4C'!$J52:$J82) + Calibration!$C$11</f>
        <v>397.97700921972103</v>
      </c>
      <c r="H53" s="3">
        <f>'4C'!K82</f>
        <v>626.85658292321102</v>
      </c>
      <c r="I53" s="3">
        <f>'4C'!L82</f>
        <v>579.42388008104115</v>
      </c>
      <c r="J53" s="3">
        <f t="shared" si="2"/>
        <v>1.296229556109558</v>
      </c>
      <c r="L53" s="3">
        <f>AVERAGE('5C'!$J52:$J82) + Calibration!$C$11</f>
        <v>398.50900136617764</v>
      </c>
      <c r="M53" s="3">
        <f>'5C'!K82</f>
        <v>681.55702477041041</v>
      </c>
      <c r="N53" s="3">
        <f>'5C'!L82</f>
        <v>573.63494011955208</v>
      </c>
      <c r="O53" s="3">
        <f t="shared" si="3"/>
        <v>1.6030054923567081</v>
      </c>
      <c r="Q53" s="3">
        <f>AVERAGE('6C'!$K196:$K226) + Calibration!$C$11</f>
        <v>397.65622477683121</v>
      </c>
      <c r="R53" s="3">
        <f>'6C'!L226</f>
        <v>1025.0888044020517</v>
      </c>
      <c r="S53" s="3">
        <f>'6C'!M226</f>
        <v>564.70338395765964</v>
      </c>
      <c r="T53" s="3">
        <f t="shared" si="4"/>
        <v>3.5533824229762327</v>
      </c>
    </row>
    <row r="54" spans="1:20" x14ac:dyDescent="0.25">
      <c r="A54" s="3">
        <f t="shared" si="5"/>
        <v>6.7499999999999929</v>
      </c>
      <c r="B54" s="3">
        <f>AVERAGE('3C'!$J53:$J83) + Calibration!$C$11</f>
        <v>406.44899489146371</v>
      </c>
      <c r="C54" s="2">
        <f>'3C'!K83</f>
        <v>577.84399996730349</v>
      </c>
      <c r="D54" s="2">
        <f>'3C'!L83</f>
        <v>581.24327857870162</v>
      </c>
      <c r="E54" s="3">
        <f t="shared" si="1"/>
        <v>0.97067321366416726</v>
      </c>
      <c r="G54" s="3">
        <f>AVERAGE('4C'!$J53:$J83) + Calibration!$C$11</f>
        <v>398.22606769552061</v>
      </c>
      <c r="H54" s="3">
        <f>'4C'!K83</f>
        <v>627.50202811002612</v>
      </c>
      <c r="I54" s="3">
        <f>'4C'!L83</f>
        <v>580.33357932987144</v>
      </c>
      <c r="J54" s="3">
        <f t="shared" si="2"/>
        <v>1.2984744404483108</v>
      </c>
      <c r="L54" s="3">
        <f>AVERAGE('5C'!$J53:$J83) + Calibration!$C$11</f>
        <v>398.40140912796522</v>
      </c>
      <c r="M54" s="3">
        <f>'5C'!K83</f>
        <v>613.14111373230742</v>
      </c>
      <c r="N54" s="3">
        <f>'5C'!L83</f>
        <v>574.75137171798315</v>
      </c>
      <c r="O54" s="3">
        <f t="shared" si="3"/>
        <v>1.2161502552385248</v>
      </c>
      <c r="Q54" s="3">
        <f>AVERAGE('6C'!$K197:$K227) + Calibration!$C$11</f>
        <v>397.62434464318034</v>
      </c>
      <c r="R54" s="3">
        <f>'6C'!L227</f>
        <v>931.17828650863009</v>
      </c>
      <c r="S54" s="3">
        <f>'6C'!M227</f>
        <v>566.02654790569136</v>
      </c>
      <c r="T54" s="3">
        <f t="shared" si="4"/>
        <v>3.0217130259108451</v>
      </c>
    </row>
    <row r="55" spans="1:20" x14ac:dyDescent="0.25">
      <c r="A55" s="3">
        <f t="shared" si="5"/>
        <v>6.8333333333333259</v>
      </c>
      <c r="B55" s="3">
        <f>AVERAGE('3C'!$J54:$J84) + Calibration!$C$11</f>
        <v>406.65421900538757</v>
      </c>
      <c r="C55" s="2">
        <f>'3C'!K84</f>
        <v>564.97566170038988</v>
      </c>
      <c r="D55" s="2">
        <f>'3C'!L84</f>
        <v>581.90488743007313</v>
      </c>
      <c r="E55" s="3">
        <f t="shared" si="1"/>
        <v>0.89663280154929104</v>
      </c>
      <c r="G55" s="3">
        <f>AVERAGE('4C'!$J54:$J84) + Calibration!$C$11</f>
        <v>398.44125336742792</v>
      </c>
      <c r="H55" s="3">
        <f>'4C'!K84</f>
        <v>619.43407420864867</v>
      </c>
      <c r="I55" s="3">
        <f>'4C'!L84</f>
        <v>579.01041538183972</v>
      </c>
      <c r="J55" s="3">
        <f t="shared" si="2"/>
        <v>1.2515639619004006</v>
      </c>
      <c r="L55" s="3">
        <f>AVERAGE('5C'!$J54:$J84) + Calibration!$C$11</f>
        <v>398.3356573859046</v>
      </c>
      <c r="M55" s="3">
        <f>'5C'!K84</f>
        <v>734.48252160005507</v>
      </c>
      <c r="N55" s="3">
        <f>'5C'!L84</f>
        <v>575.66106683183546</v>
      </c>
      <c r="O55" s="3">
        <f t="shared" si="3"/>
        <v>1.9037238384251858</v>
      </c>
      <c r="Q55" s="3">
        <f>AVERAGE('6C'!$K198:$K228) + Calibration!$C$11</f>
        <v>397.72197532340925</v>
      </c>
      <c r="R55" s="3">
        <f>'6C'!L228</f>
        <v>852.31437900050196</v>
      </c>
      <c r="S55" s="3">
        <f>'6C'!M228</f>
        <v>568.25946072228669</v>
      </c>
      <c r="T55" s="3">
        <f t="shared" si="4"/>
        <v>2.5745246729291242</v>
      </c>
    </row>
    <row r="56" spans="1:20" x14ac:dyDescent="0.25">
      <c r="A56" s="3">
        <f t="shared" si="5"/>
        <v>6.916666666666659</v>
      </c>
      <c r="B56" s="3">
        <f>AVERAGE('3C'!$J55:$J85) + Calibration!$C$11</f>
        <v>406.84948156132816</v>
      </c>
      <c r="C56" s="2">
        <f>'3C'!K85</f>
        <v>567.59773360797794</v>
      </c>
      <c r="D56" s="2">
        <f>'3C'!L85</f>
        <v>583.88966022947636</v>
      </c>
      <c r="E56" s="3">
        <f t="shared" si="1"/>
        <v>0.91037671918138063</v>
      </c>
      <c r="G56" s="3">
        <f>AVERAGE('4C'!$J55:$J85) + Calibration!$C$11</f>
        <v>398.61459854318349</v>
      </c>
      <c r="H56" s="3">
        <f>'4C'!K85</f>
        <v>619.03070676825553</v>
      </c>
      <c r="I56" s="3">
        <f>'4C'!L85</f>
        <v>579.87875658281189</v>
      </c>
      <c r="J56" s="3">
        <f t="shared" si="2"/>
        <v>1.2482978253625823</v>
      </c>
      <c r="L56" s="3">
        <f>AVERAGE('5C'!$J55:$J85) + Calibration!$C$11</f>
        <v>398.36753751955553</v>
      </c>
      <c r="M56" s="3">
        <f>'5C'!K85</f>
        <v>661.50825150139974</v>
      </c>
      <c r="N56" s="3">
        <f>'5C'!L85</f>
        <v>574.54463523340462</v>
      </c>
      <c r="O56" s="3">
        <f t="shared" si="3"/>
        <v>1.490263046893455</v>
      </c>
      <c r="Q56" s="3">
        <f>AVERAGE('6C'!$K199:$K229) + Calibration!$C$11</f>
        <v>397.91524500986128</v>
      </c>
      <c r="R56" s="3">
        <f>'6C'!L229</f>
        <v>796.36339441539485</v>
      </c>
      <c r="S56" s="3">
        <f>'6C'!M229</f>
        <v>572.51850438614338</v>
      </c>
      <c r="T56" s="3">
        <f t="shared" si="4"/>
        <v>2.2565590256896493</v>
      </c>
    </row>
    <row r="57" spans="1:20" x14ac:dyDescent="0.25">
      <c r="A57" s="3">
        <f t="shared" si="5"/>
        <v>6.999999999999992</v>
      </c>
      <c r="B57" s="3">
        <f>AVERAGE('3C'!$J56:$J86) + Calibration!$C$11</f>
        <v>407.11846594255388</v>
      </c>
      <c r="C57" s="2">
        <f>'3C'!K86</f>
        <v>568.48520813373375</v>
      </c>
      <c r="D57" s="2">
        <f>'3C'!L86</f>
        <v>583.68292787987559</v>
      </c>
      <c r="E57" s="3">
        <f t="shared" si="1"/>
        <v>0.91387945729177644</v>
      </c>
      <c r="G57" s="3">
        <f>AVERAGE('4C'!$J56:$J86) + Calibration!$C$11</f>
        <v>398.79790667165207</v>
      </c>
      <c r="H57" s="3">
        <f>'4C'!K86</f>
        <v>664.97745029902114</v>
      </c>
      <c r="I57" s="3">
        <f>'4C'!L86</f>
        <v>580.12684698027067</v>
      </c>
      <c r="J57" s="3">
        <f t="shared" si="2"/>
        <v>1.5074730614822371</v>
      </c>
      <c r="L57" s="3">
        <f>AVERAGE('5C'!$J56:$J86) + Calibration!$C$11</f>
        <v>398.58272438694542</v>
      </c>
      <c r="M57" s="3">
        <f>'5C'!K86</f>
        <v>605.07320823841121</v>
      </c>
      <c r="N57" s="3">
        <f>'5C'!L86</f>
        <v>573.42820363497356</v>
      </c>
      <c r="O57" s="3">
        <f t="shared" si="3"/>
        <v>1.1694318714975485</v>
      </c>
      <c r="Q57" s="3">
        <f>AVERAGE('6C'!$K200:$K230) + Calibration!$C$11</f>
        <v>398.13043187725117</v>
      </c>
      <c r="R57" s="3">
        <f>'6C'!L230</f>
        <v>698.7416967928923</v>
      </c>
      <c r="S57" s="3">
        <f>'6C'!M230</f>
        <v>574.29654483594584</v>
      </c>
      <c r="T57" s="3">
        <f t="shared" si="4"/>
        <v>1.7024726155245922</v>
      </c>
    </row>
    <row r="58" spans="1:20" x14ac:dyDescent="0.25">
      <c r="A58" s="3">
        <f t="shared" si="5"/>
        <v>7.083333333333325</v>
      </c>
      <c r="B58" s="3">
        <f>AVERAGE('3C'!$J57:$J87) + Calibration!$C$11</f>
        <v>407.29978120153396</v>
      </c>
      <c r="C58" s="2">
        <f>'3C'!K87</f>
        <v>566.30689567578588</v>
      </c>
      <c r="D58" s="2">
        <f>'3C'!L87</f>
        <v>582.35971017713257</v>
      </c>
      <c r="E58" s="3">
        <f t="shared" si="1"/>
        <v>0.90051601406874893</v>
      </c>
      <c r="G58" s="3">
        <f>AVERAGE('4C'!$J57:$J87) + Calibration!$C$11</f>
        <v>398.85170398624086</v>
      </c>
      <c r="H58" s="3">
        <f>'4C'!K87</f>
        <v>693.94125998591801</v>
      </c>
      <c r="I58" s="3">
        <f>'4C'!L87</f>
        <v>580.78845583164207</v>
      </c>
      <c r="J58" s="3">
        <f t="shared" si="2"/>
        <v>1.6712011386457577</v>
      </c>
      <c r="L58" s="3">
        <f>AVERAGE('5C'!$J57:$J87) + Calibration!$C$11</f>
        <v>398.93738362619848</v>
      </c>
      <c r="M58" s="3">
        <f>'5C'!K87</f>
        <v>570.01812381234799</v>
      </c>
      <c r="N58" s="3">
        <f>'5C'!L87</f>
        <v>572.97333126818069</v>
      </c>
      <c r="O58" s="3">
        <f t="shared" si="3"/>
        <v>0.96889341552896202</v>
      </c>
      <c r="Q58" s="3">
        <f>AVERAGE('6C'!$K201:$K231) + Calibration!$C$11</f>
        <v>398.43129499739808</v>
      </c>
      <c r="R58" s="3">
        <f>'6C'!L231</f>
        <v>1307.1834222605121</v>
      </c>
      <c r="S58" s="3">
        <f>'6C'!M231</f>
        <v>574.29654483594584</v>
      </c>
      <c r="T58" s="3">
        <f t="shared" si="4"/>
        <v>5.1465989187043011</v>
      </c>
    </row>
    <row r="59" spans="1:20" x14ac:dyDescent="0.25">
      <c r="A59" s="3">
        <f t="shared" si="5"/>
        <v>7.1666666666666581</v>
      </c>
      <c r="B59" s="3">
        <f>AVERAGE('3C'!$J58:$J88) + Calibration!$C$11</f>
        <v>407.55681115528779</v>
      </c>
      <c r="C59" s="2">
        <f>'3C'!K88</f>
        <v>573.04361560176744</v>
      </c>
      <c r="D59" s="2">
        <f>'3C'!L88</f>
        <v>583.02131902850408</v>
      </c>
      <c r="E59" s="3">
        <f t="shared" si="1"/>
        <v>0.93721289147253728</v>
      </c>
      <c r="G59" s="3">
        <f>AVERAGE('4C'!$J58:$J88) + Calibration!$C$11</f>
        <v>399.15455878039376</v>
      </c>
      <c r="H59" s="3">
        <f>'4C'!K88</f>
        <v>652.10916043958889</v>
      </c>
      <c r="I59" s="3">
        <f>'4C'!L88</f>
        <v>580.12684698027067</v>
      </c>
      <c r="J59" s="3">
        <f t="shared" si="2"/>
        <v>1.4325753308564857</v>
      </c>
      <c r="L59" s="3">
        <f>AVERAGE('5C'!$J58:$J88) + Calibration!$C$11</f>
        <v>399.17249500428477</v>
      </c>
      <c r="M59" s="3">
        <f>'5C'!K88</f>
        <v>587.84819261416362</v>
      </c>
      <c r="N59" s="3">
        <f>'5C'!L88</f>
        <v>572.7252408707219</v>
      </c>
      <c r="O59" s="3">
        <f t="shared" si="3"/>
        <v>1.0685401576216991</v>
      </c>
      <c r="Q59" s="3">
        <f>AVERAGE('6C'!$K202:$K232) + Calibration!$C$11</f>
        <v>398.732158117545</v>
      </c>
      <c r="R59" s="3">
        <f>'6C'!L232</f>
        <v>1996.2639115067659</v>
      </c>
      <c r="S59" s="3">
        <f>'6C'!M232</f>
        <v>573.18006361778134</v>
      </c>
      <c r="T59" s="3">
        <f t="shared" si="4"/>
        <v>9.04741232281952</v>
      </c>
    </row>
    <row r="60" spans="1:20" x14ac:dyDescent="0.25">
      <c r="A60" s="3">
        <f t="shared" si="5"/>
        <v>7.2499999999999911</v>
      </c>
      <c r="B60" s="3">
        <f>AVERAGE('3C'!$J59:$J89) + Calibration!$C$11</f>
        <v>407.80387696084586</v>
      </c>
      <c r="C60" s="2">
        <f>'3C'!K89</f>
        <v>583.49151525682953</v>
      </c>
      <c r="D60" s="2">
        <f>'3C'!L89</f>
        <v>583.22810099783828</v>
      </c>
      <c r="E60" s="3">
        <f t="shared" si="1"/>
        <v>0.99498398095306761</v>
      </c>
      <c r="G60" s="3">
        <f>AVERAGE('4C'!$J59:$J89) + Calibration!$C$11</f>
        <v>399.14260315743923</v>
      </c>
      <c r="H60" s="3">
        <f>'4C'!K89</f>
        <v>635.77161530714045</v>
      </c>
      <c r="I60" s="3">
        <f>'4C'!L89</f>
        <v>579.21714773144038</v>
      </c>
      <c r="J60" s="3">
        <f t="shared" si="2"/>
        <v>1.3401174880673654</v>
      </c>
      <c r="L60" s="3">
        <f>AVERAGE('5C'!$J59:$J89) + Calibration!$C$11</f>
        <v>399.23824555086281</v>
      </c>
      <c r="M60" s="3">
        <f>'5C'!K89</f>
        <v>653.88410545714385</v>
      </c>
      <c r="N60" s="3">
        <f>'5C'!L89</f>
        <v>572.97333126818069</v>
      </c>
      <c r="O60" s="3">
        <f t="shared" si="3"/>
        <v>1.4421535509283512</v>
      </c>
      <c r="Q60" s="3">
        <f>AVERAGE('6C'!$K203:$K233) + Calibration!$C$11</f>
        <v>399.02305967970864</v>
      </c>
      <c r="R60" s="3">
        <f>'6C'!L233</f>
        <v>1639.6218086427948</v>
      </c>
      <c r="S60" s="3">
        <f>'6C'!M233</f>
        <v>572.7252408707219</v>
      </c>
      <c r="T60" s="3">
        <f t="shared" si="4"/>
        <v>7.0259688955981909</v>
      </c>
    </row>
    <row r="61" spans="1:20" x14ac:dyDescent="0.25">
      <c r="A61" s="3">
        <f t="shared" si="5"/>
        <v>7.3333333333333242</v>
      </c>
      <c r="B61" s="3">
        <f>AVERAGE('3C'!$J60:$J90) + Calibration!$C$11</f>
        <v>408.10474008099283</v>
      </c>
      <c r="C61" s="2">
        <f>'3C'!K90</f>
        <v>585.02443496940055</v>
      </c>
      <c r="D61" s="2">
        <f>'3C'!L90</f>
        <v>583.88966022947636</v>
      </c>
      <c r="E61" s="3">
        <f t="shared" si="1"/>
        <v>1.0019615724613802</v>
      </c>
      <c r="G61" s="3">
        <f>AVERAGE('4C'!$J60:$J90) + Calibration!$C$11</f>
        <v>399.12068597650136</v>
      </c>
      <c r="H61" s="3">
        <f>'4C'!K90</f>
        <v>664.5337392568623</v>
      </c>
      <c r="I61" s="3">
        <f>'4C'!L90</f>
        <v>578.10071613300954</v>
      </c>
      <c r="J61" s="3">
        <f t="shared" si="2"/>
        <v>1.5031321435655001</v>
      </c>
      <c r="L61" s="3">
        <f>AVERAGE('5C'!$J60:$J90) + Calibration!$C$11</f>
        <v>399.37971079221461</v>
      </c>
      <c r="M61" s="3">
        <f>'5C'!K90</f>
        <v>649.93079554020289</v>
      </c>
      <c r="N61" s="3">
        <f>'5C'!L90</f>
        <v>572.97333126818069</v>
      </c>
      <c r="O61" s="3">
        <f t="shared" si="3"/>
        <v>1.4189633269170185</v>
      </c>
      <c r="Q61" s="3">
        <f>AVERAGE('6C'!$K204:$K234) + Calibration!$C$11</f>
        <v>399.13065311340353</v>
      </c>
      <c r="R61" s="3">
        <f>'6C'!L234</f>
        <v>798.29972594188337</v>
      </c>
      <c r="S61" s="3">
        <f>'6C'!M234</f>
        <v>572.06363201935039</v>
      </c>
      <c r="T61" s="3">
        <f t="shared" si="4"/>
        <v>2.2606418812865634</v>
      </c>
    </row>
    <row r="62" spans="1:20" x14ac:dyDescent="0.25">
      <c r="A62" s="3">
        <f t="shared" si="5"/>
        <v>7.4166666666666572</v>
      </c>
      <c r="B62" s="3">
        <f>AVERAGE('3C'!$J61:$J91) + Calibration!$C$11</f>
        <v>408.28605533997285</v>
      </c>
      <c r="C62" s="2">
        <f>'3C'!K91</f>
        <v>578.48944515411847</v>
      </c>
      <c r="D62" s="2">
        <f>'3C'!L91</f>
        <v>582.77322863104541</v>
      </c>
      <c r="E62" s="3">
        <f t="shared" si="1"/>
        <v>0.96392465634764501</v>
      </c>
      <c r="G62" s="3">
        <f>AVERAGE('4C'!$J61:$J91) + Calibration!$C$11</f>
        <v>399.27211397131907</v>
      </c>
      <c r="H62" s="3">
        <f>'4C'!K91</f>
        <v>676.31287692127739</v>
      </c>
      <c r="I62" s="3">
        <f>'4C'!L91</f>
        <v>578.55553888006898</v>
      </c>
      <c r="J62" s="3">
        <f t="shared" si="2"/>
        <v>1.568984157791631</v>
      </c>
      <c r="L62" s="3">
        <f>AVERAGE('5C'!$J61:$J91) + Calibration!$C$11</f>
        <v>399.4873042259095</v>
      </c>
      <c r="M62" s="3">
        <f>'5C'!K91</f>
        <v>598.53821842312925</v>
      </c>
      <c r="N62" s="3">
        <f>'5C'!L91</f>
        <v>575.66106683183546</v>
      </c>
      <c r="O62" s="3">
        <f t="shared" si="3"/>
        <v>1.1272988409499543</v>
      </c>
      <c r="Q62" s="3">
        <f>AVERAGE('6C'!$K205:$K235) + Calibration!$C$11</f>
        <v>399.36775596624869</v>
      </c>
      <c r="R62" s="3">
        <f>'6C'!L235</f>
        <v>1534.21448165214</v>
      </c>
      <c r="S62" s="3">
        <f>'6C'!M235</f>
        <v>571.40202316797888</v>
      </c>
      <c r="T62" s="3">
        <f t="shared" si="4"/>
        <v>6.4270561312469709</v>
      </c>
    </row>
    <row r="63" spans="1:20" x14ac:dyDescent="0.25">
      <c r="A63" s="3">
        <f t="shared" si="5"/>
        <v>7.4999999999999902</v>
      </c>
      <c r="B63" s="3">
        <f>AVERAGE('3C'!$J62:$J92) + Calibration!$C$11</f>
        <v>408.49127945389682</v>
      </c>
      <c r="C63" s="2">
        <f>'3C'!K92</f>
        <v>573.68900834714441</v>
      </c>
      <c r="D63" s="2">
        <f>'3C'!L92</f>
        <v>582.35971017713257</v>
      </c>
      <c r="E63" s="3">
        <f t="shared" si="1"/>
        <v>0.93557574985266712</v>
      </c>
      <c r="G63" s="3">
        <f>AVERAGE('4C'!$J62:$J92) + Calibration!$C$11</f>
        <v>399.41158753866489</v>
      </c>
      <c r="H63" s="3">
        <f>'4C'!K92</f>
        <v>646.46159674258149</v>
      </c>
      <c r="I63" s="3">
        <f>'4C'!L92</f>
        <v>578.76232498438094</v>
      </c>
      <c r="J63" s="3">
        <f t="shared" si="2"/>
        <v>1.3991354430872573</v>
      </c>
      <c r="L63" s="3">
        <f>AVERAGE('5C'!$J62:$J92) + Calibration!$C$11</f>
        <v>399.34783185404638</v>
      </c>
      <c r="M63" s="3">
        <f>'5C'!K92</f>
        <v>610.07532674860352</v>
      </c>
      <c r="N63" s="3">
        <f>'5C'!L92</f>
        <v>576.0745852857483</v>
      </c>
      <c r="O63" s="3">
        <f t="shared" si="3"/>
        <v>1.1934276298553153</v>
      </c>
      <c r="Q63" s="3">
        <f>AVERAGE('6C'!$K206:$K236) + Calibration!$C$11</f>
        <v>399.63673915199172</v>
      </c>
      <c r="R63" s="3">
        <f>'6C'!L236</f>
        <v>1779.9227367356164</v>
      </c>
      <c r="S63" s="3">
        <f>'6C'!M236</f>
        <v>571.60880927229096</v>
      </c>
      <c r="T63" s="3">
        <f t="shared" si="4"/>
        <v>7.8170693740888364</v>
      </c>
    </row>
    <row r="64" spans="1:20" x14ac:dyDescent="0.25">
      <c r="A64" s="3">
        <f t="shared" si="5"/>
        <v>7.5833333333333233</v>
      </c>
      <c r="B64" s="3">
        <f>AVERAGE('3C'!$J63:$J93) + Calibration!$C$11</f>
        <v>408.31793527437668</v>
      </c>
      <c r="C64" s="2">
        <f>'3C'!K93</f>
        <v>563.03937454742584</v>
      </c>
      <c r="D64" s="2">
        <f>'3C'!L93</f>
        <v>584.79935947830654</v>
      </c>
      <c r="E64" s="3">
        <f t="shared" si="1"/>
        <v>0.8762446526108606</v>
      </c>
      <c r="G64" s="3">
        <f>AVERAGE('4C'!$J63:$J93) + Calibration!$C$11</f>
        <v>399.3239186156664</v>
      </c>
      <c r="H64" s="3">
        <f>'4C'!K93</f>
        <v>671.95619956394341</v>
      </c>
      <c r="I64" s="3">
        <f>'4C'!L93</f>
        <v>578.55553888006898</v>
      </c>
      <c r="J64" s="3">
        <f t="shared" si="2"/>
        <v>1.5440172960673983</v>
      </c>
      <c r="L64" s="3">
        <f>AVERAGE('5C'!$J63:$J93) + Calibration!$C$11</f>
        <v>399.03700697666898</v>
      </c>
      <c r="M64" s="3">
        <f>'5C'!K93</f>
        <v>602.24945059364813</v>
      </c>
      <c r="N64" s="3">
        <f>'5C'!L93</f>
        <v>575.66106683183546</v>
      </c>
      <c r="O64" s="3">
        <f t="shared" si="3"/>
        <v>1.1508671189977797</v>
      </c>
      <c r="Q64" s="3">
        <f>AVERAGE('6C'!$K207:$K237) + Calibration!$C$11</f>
        <v>399.60485901834085</v>
      </c>
      <c r="R64" s="3">
        <f>'6C'!L237</f>
        <v>920.52860430143016</v>
      </c>
      <c r="S64" s="3">
        <f>'6C'!M237</f>
        <v>571.19529081837823</v>
      </c>
      <c r="T64" s="3">
        <f t="shared" si="4"/>
        <v>2.9501835580574194</v>
      </c>
    </row>
    <row r="65" spans="1:20" x14ac:dyDescent="0.25">
      <c r="A65" s="3">
        <f t="shared" si="5"/>
        <v>7.6666666666666563</v>
      </c>
      <c r="B65" s="3">
        <f>AVERAGE('3C'!$J64:$J94) + Calibration!$C$11</f>
        <v>408.51120496082865</v>
      </c>
      <c r="C65" s="2">
        <f>'3C'!K94</f>
        <v>570.42153966022238</v>
      </c>
      <c r="D65" s="2">
        <f>'3C'!L94</f>
        <v>587.23900464450276</v>
      </c>
      <c r="E65" s="3">
        <f t="shared" si="1"/>
        <v>0.91695802242638025</v>
      </c>
      <c r="G65" s="3">
        <f>AVERAGE('4C'!$J64:$J94) + Calibration!$C$11</f>
        <v>399.22628793543737</v>
      </c>
      <c r="H65" s="3">
        <f>'4C'!K94</f>
        <v>680.22583920249576</v>
      </c>
      <c r="I65" s="3">
        <f>'4C'!L94</f>
        <v>578.76232498438094</v>
      </c>
      <c r="J65" s="3">
        <f t="shared" si="2"/>
        <v>1.5914042380983784</v>
      </c>
      <c r="L65" s="3">
        <f>AVERAGE('5C'!$J64:$J94) + Calibration!$C$11</f>
        <v>398.90749636203617</v>
      </c>
      <c r="M65" s="3">
        <f>'5C'!K94</f>
        <v>597.44901378667396</v>
      </c>
      <c r="N65" s="3">
        <f>'5C'!L94</f>
        <v>573.84167246915297</v>
      </c>
      <c r="O65" s="3">
        <f t="shared" si="3"/>
        <v>1.1244139388954661</v>
      </c>
      <c r="Q65" s="3">
        <f>AVERAGE('6C'!$K208:$K238) + Calibration!$C$11</f>
        <v>399.95951825759391</v>
      </c>
      <c r="R65" s="3">
        <f>'6C'!L238</f>
        <v>1243.3662179186838</v>
      </c>
      <c r="S65" s="3">
        <f>'6C'!M238</f>
        <v>572.51850438614338</v>
      </c>
      <c r="T65" s="3">
        <f t="shared" si="4"/>
        <v>4.7765236287000823</v>
      </c>
    </row>
    <row r="66" spans="1:20" x14ac:dyDescent="0.25">
      <c r="A66" s="3">
        <f t="shared" si="5"/>
        <v>7.7499999999999893</v>
      </c>
      <c r="B66" s="3">
        <f>AVERAGE('3C'!$J65:$J95) + Calibration!$C$11</f>
        <v>408.82203103368869</v>
      </c>
      <c r="C66" s="2">
        <f>'3C'!K95</f>
        <v>564.12853077639988</v>
      </c>
      <c r="D66" s="2">
        <f>'3C'!L95</f>
        <v>587.23900464450276</v>
      </c>
      <c r="E66" s="3">
        <f t="shared" si="1"/>
        <v>0.87955806612616949</v>
      </c>
      <c r="G66" s="3">
        <f>AVERAGE('4C'!$J65:$J95) + Calibration!$C$11</f>
        <v>399.08681436809155</v>
      </c>
      <c r="H66" s="3">
        <f>'4C'!K95</f>
        <v>669.97957284317033</v>
      </c>
      <c r="I66" s="3">
        <f>'4C'!L95</f>
        <v>578.55553888006898</v>
      </c>
      <c r="J66" s="3">
        <f t="shared" si="2"/>
        <v>1.5341657378580258</v>
      </c>
      <c r="L66" s="3">
        <f>AVERAGE('5C'!$J65:$J95) + Calibration!$C$11</f>
        <v>398.59467881441725</v>
      </c>
      <c r="M66" s="3">
        <f>'5C'!K95</f>
        <v>607.25152069635908</v>
      </c>
      <c r="N66" s="3">
        <f>'5C'!L95</f>
        <v>572.31172241680906</v>
      </c>
      <c r="O66" s="3">
        <f t="shared" si="3"/>
        <v>1.1817007571074813</v>
      </c>
      <c r="Q66" s="3">
        <f>AVERAGE('6C'!$K209:$K239) + Calibration!$C$11</f>
        <v>400.11094625241168</v>
      </c>
      <c r="R66" s="3">
        <f>'6C'!L239</f>
        <v>1307.4254031919716</v>
      </c>
      <c r="S66" s="3">
        <f>'6C'!M239</f>
        <v>573.63494011955208</v>
      </c>
      <c r="T66" s="3">
        <f t="shared" si="4"/>
        <v>5.1384568606989562</v>
      </c>
    </row>
    <row r="67" spans="1:20" x14ac:dyDescent="0.25">
      <c r="A67" s="3">
        <f t="shared" si="5"/>
        <v>7.8333333333333224</v>
      </c>
      <c r="B67" s="3">
        <f>AVERAGE('3C'!$J66:$J96) + Calibration!$C$11</f>
        <v>408.76823491458254</v>
      </c>
      <c r="C67" s="2">
        <f>'3C'!K96</f>
        <v>555.41518412964535</v>
      </c>
      <c r="D67" s="2">
        <f>'3C'!L96</f>
        <v>583.88966022947636</v>
      </c>
      <c r="E67" s="3">
        <f t="shared" si="1"/>
        <v>0.83051583332690948</v>
      </c>
      <c r="G67" s="3">
        <f>AVERAGE('4C'!$J66:$J96) + Calibration!$C$11</f>
        <v>399.08681436809155</v>
      </c>
      <c r="H67" s="3">
        <f>'4C'!K96</f>
        <v>698.0962516060772</v>
      </c>
      <c r="I67" s="3">
        <f>'4C'!L96</f>
        <v>574.54463523340462</v>
      </c>
      <c r="J67" s="3">
        <f t="shared" si="2"/>
        <v>1.6934008737960742</v>
      </c>
      <c r="L67" s="3">
        <f>AVERAGE('5C'!$J66:$J96) + Calibration!$C$11</f>
        <v>398.34761181337655</v>
      </c>
      <c r="M67" s="3">
        <f>'5C'!K96</f>
        <v>612.89908439336659</v>
      </c>
      <c r="N67" s="3">
        <f>'5C'!L96</f>
        <v>572.97333126818069</v>
      </c>
      <c r="O67" s="3">
        <f t="shared" si="3"/>
        <v>1.21508422776642</v>
      </c>
      <c r="Q67" s="3">
        <f>AVERAGE('6C'!$K210:$K240) + Calibration!$C$11</f>
        <v>400.25041862427486</v>
      </c>
      <c r="R67" s="3">
        <f>'6C'!L240</f>
        <v>1022.9104919441038</v>
      </c>
      <c r="S67" s="3">
        <f>'6C'!M240</f>
        <v>573.84167246915297</v>
      </c>
      <c r="T67" s="3">
        <f t="shared" si="4"/>
        <v>3.5263539571779612</v>
      </c>
    </row>
    <row r="68" spans="1:20" x14ac:dyDescent="0.25">
      <c r="A68" s="3">
        <f t="shared" si="5"/>
        <v>7.9166666666666554</v>
      </c>
      <c r="B68" s="3">
        <f>AVERAGE('3C'!$J67:$J97) + Calibration!$C$11</f>
        <v>408.73635597641419</v>
      </c>
      <c r="C68" s="2">
        <f>'3C'!K97</f>
        <v>572.39817041495223</v>
      </c>
      <c r="D68" s="2">
        <f>'3C'!L97</f>
        <v>583.68292787987559</v>
      </c>
      <c r="E68" s="3">
        <f t="shared" ref="E68:E92" si="6">(C68-B68)/(7*35314.6667/1400)</f>
        <v>0.92687729904888516</v>
      </c>
      <c r="G68" s="3">
        <f>AVERAGE('4C'!$J67:$J97) + Calibration!$C$11</f>
        <v>399.02305529627239</v>
      </c>
      <c r="H68" s="3">
        <f>'4C'!K97</f>
        <v>687.84998524675166</v>
      </c>
      <c r="I68" s="3">
        <f>'4C'!L97</f>
        <v>576.32267568320708</v>
      </c>
      <c r="J68" s="3">
        <f t="shared" ref="J68:J92" si="7">(H68-G68)/(7*35314.6667/1400)</f>
        <v>1.6357335744045363</v>
      </c>
      <c r="L68" s="3">
        <f>AVERAGE('5C'!$J67:$J97) + Calibration!$C$11</f>
        <v>398.19618381855884</v>
      </c>
      <c r="M68" s="3">
        <f>'5C'!K97</f>
        <v>590.47026452175169</v>
      </c>
      <c r="N68" s="3">
        <f>'5C'!L97</f>
        <v>573.42820363497356</v>
      </c>
      <c r="O68" s="3">
        <f t="shared" ref="O68:O92" si="8">(M68-L68)/(7*35314.6667/1400)</f>
        <v>1.0889191300406231</v>
      </c>
      <c r="Q68" s="3">
        <f>AVERAGE('6C'!$K211:$K241) + Calibration!$C$11</f>
        <v>400.28229875792584</v>
      </c>
      <c r="R68" s="3">
        <f>'6C'!L241</f>
        <v>803.74555952819151</v>
      </c>
      <c r="S68" s="3">
        <f>'6C'!M241</f>
        <v>573.42820363497356</v>
      </c>
      <c r="T68" s="3">
        <f t="shared" ref="T68:T92" si="9">(R68-Q68)/(7*35314.6667/1400)</f>
        <v>2.2849614535383149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409.059136476746</v>
      </c>
      <c r="C69" s="2">
        <f>'3C'!K98</f>
        <v>566.95233682864421</v>
      </c>
      <c r="D69" s="2">
        <f>'3C'!L98</f>
        <v>582.56649214646677</v>
      </c>
      <c r="E69" s="3">
        <f t="shared" si="6"/>
        <v>0.89420750700103979</v>
      </c>
      <c r="G69" s="3">
        <f>AVERAGE('4C'!$J68:$J98) + Calibration!$C$11</f>
        <v>399.19640047202796</v>
      </c>
      <c r="H69" s="3">
        <f>'4C'!K98</f>
        <v>741.86468267889472</v>
      </c>
      <c r="I69" s="3">
        <f>'4C'!L98</f>
        <v>579.01041538183972</v>
      </c>
      <c r="J69" s="3">
        <f t="shared" si="7"/>
        <v>1.9406570370200704</v>
      </c>
      <c r="L69" s="3">
        <f>AVERAGE('5C'!$J68:$J98) + Calibration!$C$11</f>
        <v>398.04674869322963</v>
      </c>
      <c r="M69" s="3">
        <f>'5C'!K98</f>
        <v>602.69316163580709</v>
      </c>
      <c r="N69" s="3">
        <f>'5C'!L98</f>
        <v>575.20624408477602</v>
      </c>
      <c r="O69" s="3">
        <f t="shared" si="8"/>
        <v>1.1589882168848413</v>
      </c>
      <c r="Q69" s="3">
        <f>AVERAGE('6C'!$K212:$K242) + Calibration!$C$11</f>
        <v>400.26038157698792</v>
      </c>
      <c r="R69" s="3">
        <f>'6C'!L242</f>
        <v>853.84734308659756</v>
      </c>
      <c r="S69" s="3">
        <f>'6C'!M242</f>
        <v>572.97333126818069</v>
      </c>
      <c r="T69" s="3">
        <f t="shared" si="9"/>
        <v>2.5688304826029102</v>
      </c>
    </row>
    <row r="70" spans="1:20" x14ac:dyDescent="0.25">
      <c r="A70" s="3">
        <f t="shared" si="10"/>
        <v>8.0833333333333215</v>
      </c>
      <c r="B70" s="3">
        <f>AVERAGE('3C'!$J69:$J99) + Calibration!$C$11</f>
        <v>409.12289554856534</v>
      </c>
      <c r="C70" s="2">
        <f>'3C'!K99</f>
        <v>571.10728004132204</v>
      </c>
      <c r="D70" s="2">
        <f>'3C'!L99</f>
        <v>583.88966022947636</v>
      </c>
      <c r="E70" s="3">
        <f t="shared" si="6"/>
        <v>0.91737739375440108</v>
      </c>
      <c r="G70" s="3">
        <f>AVERAGE('4C'!$J69:$J99) + Calibration!$C$11</f>
        <v>399.17448448657268</v>
      </c>
      <c r="H70" s="3">
        <f>'4C'!K99</f>
        <v>726.61634621685835</v>
      </c>
      <c r="I70" s="3">
        <f>'4C'!L99</f>
        <v>580.78845583164207</v>
      </c>
      <c r="J70" s="3">
        <f t="shared" si="7"/>
        <v>1.8544241944114717</v>
      </c>
      <c r="L70" s="3">
        <f>AVERAGE('5C'!$J69:$J99) + Calibration!$C$11</f>
        <v>398.15434212692463</v>
      </c>
      <c r="M70" s="3">
        <f>'5C'!K99</f>
        <v>630.32578575478919</v>
      </c>
      <c r="N70" s="3">
        <f>'5C'!L99</f>
        <v>574.29654483594584</v>
      </c>
      <c r="O70" s="3">
        <f t="shared" si="8"/>
        <v>1.3148726312507688</v>
      </c>
      <c r="Q70" s="3">
        <f>AVERAGE('6C'!$K213:$K243) + Calibration!$C$11</f>
        <v>400.24045706629153</v>
      </c>
      <c r="R70" s="3">
        <f>'6C'!L243</f>
        <v>963.85327995856437</v>
      </c>
      <c r="S70" s="3">
        <f>'6C'!M243</f>
        <v>571.85689966974962</v>
      </c>
      <c r="T70" s="3">
        <f t="shared" si="9"/>
        <v>3.191947570567176</v>
      </c>
    </row>
    <row r="71" spans="1:20" x14ac:dyDescent="0.25">
      <c r="A71" s="3">
        <f t="shared" si="10"/>
        <v>8.1666666666666554</v>
      </c>
      <c r="B71" s="3">
        <f>AVERAGE('3C'!$J70:$J100) + Calibration!$C$11</f>
        <v>409.16672891420558</v>
      </c>
      <c r="C71" s="2">
        <f>'3C'!K100</f>
        <v>580.02231645920813</v>
      </c>
      <c r="D71" s="2">
        <f>'3C'!L100</f>
        <v>584.34453259626923</v>
      </c>
      <c r="E71" s="3">
        <f t="shared" si="6"/>
        <v>0.96761829296835766</v>
      </c>
      <c r="G71" s="3">
        <f>AVERAGE('4C'!$J70:$J100) + Calibration!$C$11</f>
        <v>399.51719049383649</v>
      </c>
      <c r="H71" s="3">
        <f>'4C'!K100</f>
        <v>727.30208659795801</v>
      </c>
      <c r="I71" s="3">
        <f>'4C'!L100</f>
        <v>579.67202009823336</v>
      </c>
      <c r="J71" s="3">
        <f t="shared" si="7"/>
        <v>1.8563669247605923</v>
      </c>
      <c r="L71" s="3">
        <f>AVERAGE('5C'!$J70:$J100) + Calibration!$C$11</f>
        <v>398.41336355543734</v>
      </c>
      <c r="M71" s="3">
        <f>'5C'!K100</f>
        <v>649.93079554020289</v>
      </c>
      <c r="N71" s="3">
        <f>'5C'!L100</f>
        <v>573.63494011955208</v>
      </c>
      <c r="O71" s="3">
        <f t="shared" si="8"/>
        <v>1.4244361082120338</v>
      </c>
      <c r="Q71" s="3">
        <f>AVERAGE('6C'!$K214:$K244) + Calibration!$C$11</f>
        <v>400.26237424722933</v>
      </c>
      <c r="R71" s="3">
        <f>'6C'!L244</f>
        <v>960.8278365766264</v>
      </c>
      <c r="S71" s="3">
        <f>'6C'!M244</f>
        <v>572.31172241680906</v>
      </c>
      <c r="T71" s="3">
        <f t="shared" si="9"/>
        <v>3.1746892422427817</v>
      </c>
    </row>
    <row r="72" spans="1:20" x14ac:dyDescent="0.25">
      <c r="A72" s="3">
        <f t="shared" si="10"/>
        <v>8.2499999999999893</v>
      </c>
      <c r="B72" s="3">
        <f>AVERAGE('3C'!$J71:$J101) + Calibration!$C$11</f>
        <v>409.11293259585227</v>
      </c>
      <c r="C72" s="2">
        <f>'3C'!K101</f>
        <v>584.17730807936721</v>
      </c>
      <c r="D72" s="2">
        <f>'3C'!L101</f>
        <v>583.88966022947636</v>
      </c>
      <c r="E72" s="3">
        <f t="shared" si="6"/>
        <v>0.99145421346148466</v>
      </c>
      <c r="G72" s="3">
        <f>AVERAGE('4C'!$J71:$J101) + Calibration!$C$11</f>
        <v>399.81805361398335</v>
      </c>
      <c r="H72" s="3">
        <f>'4C'!K101</f>
        <v>727.30208659795801</v>
      </c>
      <c r="I72" s="3">
        <f>'4C'!L101</f>
        <v>579.01041538183972</v>
      </c>
      <c r="J72" s="3">
        <f t="shared" si="7"/>
        <v>1.8546630257958778</v>
      </c>
      <c r="L72" s="3">
        <f>AVERAGE('5C'!$J71:$J101) + Calibration!$C$11</f>
        <v>398.72418942905017</v>
      </c>
      <c r="M72" s="3">
        <f>'5C'!K101</f>
        <v>736.66088246548429</v>
      </c>
      <c r="N72" s="3">
        <f>'5C'!L101</f>
        <v>575.20624408477602</v>
      </c>
      <c r="O72" s="3">
        <f t="shared" si="8"/>
        <v>1.9138603000686629</v>
      </c>
      <c r="Q72" s="3">
        <f>AVERAGE('6C'!$K215:$K245) + Calibration!$C$11</f>
        <v>400.17669799447225</v>
      </c>
      <c r="R72" s="3">
        <f>'6C'!L245</f>
        <v>963.44991251817123</v>
      </c>
      <c r="S72" s="3">
        <f>'6C'!M245</f>
        <v>569.37589645569551</v>
      </c>
      <c r="T72" s="3">
        <f t="shared" si="9"/>
        <v>3.1900242429511523</v>
      </c>
    </row>
    <row r="73" spans="1:20" x14ac:dyDescent="0.25">
      <c r="A73" s="3">
        <f t="shared" si="10"/>
        <v>8.3333333333333233</v>
      </c>
      <c r="B73" s="3">
        <f>AVERAGE('3C'!$J72:$J102) + Calibration!$C$11</f>
        <v>408.81206947570536</v>
      </c>
      <c r="C73" s="2">
        <f>'3C'!K102</f>
        <v>590.26858281853367</v>
      </c>
      <c r="D73" s="2">
        <f>'3C'!L102</f>
        <v>581.24327857870162</v>
      </c>
      <c r="E73" s="3">
        <f t="shared" si="6"/>
        <v>1.027655250914931</v>
      </c>
      <c r="G73" s="3">
        <f>AVERAGE('4C'!$J72:$J102) + Calibration!$C$11</f>
        <v>400.32214937329536</v>
      </c>
      <c r="H73" s="3">
        <f>'4C'!K102</f>
        <v>723.34882912245507</v>
      </c>
      <c r="I73" s="3">
        <f>'4C'!L102</f>
        <v>579.01041538183972</v>
      </c>
      <c r="J73" s="3">
        <f t="shared" si="7"/>
        <v>1.8294193882291954</v>
      </c>
      <c r="L73" s="3">
        <f>AVERAGE('5C'!$J72:$J102) + Calibration!$C$11</f>
        <v>399.03501530266311</v>
      </c>
      <c r="M73" s="3">
        <f>'5C'!K102</f>
        <v>727.50382074261415</v>
      </c>
      <c r="N73" s="3">
        <f>'5C'!L102</f>
        <v>576.77750256524428</v>
      </c>
      <c r="O73" s="3">
        <f t="shared" si="8"/>
        <v>1.8602401559120534</v>
      </c>
      <c r="Q73" s="3">
        <f>AVERAGE('6C'!$K216:$K246) + Calibration!$C$11</f>
        <v>399.82203755973654</v>
      </c>
      <c r="R73" s="3">
        <f>'6C'!L246</f>
        <v>962.76416810311491</v>
      </c>
      <c r="S73" s="3">
        <f>'6C'!M246</f>
        <v>568.25946072228669</v>
      </c>
      <c r="T73" s="3">
        <f t="shared" si="9"/>
        <v>3.1881491920940506</v>
      </c>
    </row>
    <row r="74" spans="1:20" x14ac:dyDescent="0.25">
      <c r="A74" s="3">
        <f t="shared" si="10"/>
        <v>8.4166666666666572</v>
      </c>
      <c r="B74" s="3">
        <f>AVERAGE('3C'!$J73:$J103) + Calibration!$C$11</f>
        <v>408.74831040388619</v>
      </c>
      <c r="C74" s="2">
        <f>'3C'!K103</f>
        <v>584.17730807936721</v>
      </c>
      <c r="D74" s="2">
        <f>'3C'!L103</f>
        <v>581.90488743007313</v>
      </c>
      <c r="E74" s="3">
        <f t="shared" si="6"/>
        <v>0.99351920359752965</v>
      </c>
      <c r="G74" s="3">
        <f>AVERAGE('4C'!$J73:$J103) + Calibration!$C$11</f>
        <v>400.31019494582353</v>
      </c>
      <c r="H74" s="3">
        <f>'4C'!K103</f>
        <v>727.30208659795801</v>
      </c>
      <c r="I74" s="3">
        <f>'4C'!L103</f>
        <v>579.21714773144038</v>
      </c>
      <c r="J74" s="3">
        <f t="shared" si="7"/>
        <v>1.8518758476751216</v>
      </c>
      <c r="L74" s="3">
        <f>AVERAGE('5C'!$J73:$J103) + Calibration!$C$11</f>
        <v>399.33587842281003</v>
      </c>
      <c r="M74" s="3">
        <f>'5C'!K103</f>
        <v>750.3763516563879</v>
      </c>
      <c r="N74" s="3">
        <f>'5C'!L103</f>
        <v>576.77750256524428</v>
      </c>
      <c r="O74" s="3">
        <f t="shared" si="8"/>
        <v>1.9880718468373813</v>
      </c>
      <c r="Q74" s="3">
        <f>AVERAGE('6C'!$K217:$K247) + Calibration!$C$11</f>
        <v>399.59489626487482</v>
      </c>
      <c r="R74" s="3">
        <f>'6C'!L247</f>
        <v>1871.4532564339152</v>
      </c>
      <c r="S74" s="3">
        <f>'6C'!M247</f>
        <v>568.25946072228669</v>
      </c>
      <c r="T74" s="3">
        <f t="shared" si="9"/>
        <v>8.3356774830840479</v>
      </c>
    </row>
    <row r="75" spans="1:20" x14ac:dyDescent="0.25">
      <c r="A75" s="3">
        <f t="shared" si="10"/>
        <v>8.4999999999999911</v>
      </c>
      <c r="B75" s="3">
        <f>AVERAGE('3C'!$J74:$J104) + Calibration!$C$11</f>
        <v>408.35977955622332</v>
      </c>
      <c r="C75" s="2">
        <f>'3C'!K104</f>
        <v>578.2877150434191</v>
      </c>
      <c r="D75" s="2">
        <f>'3C'!L104</f>
        <v>582.56649214646677</v>
      </c>
      <c r="E75" s="3">
        <f t="shared" si="6"/>
        <v>0.96236465676282745</v>
      </c>
      <c r="G75" s="3">
        <f>AVERAGE('4C'!$J74:$J104) + Calibration!$C$11</f>
        <v>400.67681000727811</v>
      </c>
      <c r="H75" s="3">
        <f>'4C'!K104</f>
        <v>619.87783365828886</v>
      </c>
      <c r="I75" s="3">
        <f>'4C'!L104</f>
        <v>579.21714773144038</v>
      </c>
      <c r="J75" s="3">
        <f t="shared" si="7"/>
        <v>1.2414163526623954</v>
      </c>
      <c r="L75" s="3">
        <f>AVERAGE('5C'!$J74:$J104) + Calibration!$C$11</f>
        <v>399.53113978326803</v>
      </c>
      <c r="M75" s="3">
        <f>'5C'!K104</f>
        <v>688.73745573855081</v>
      </c>
      <c r="N75" s="3">
        <f>'5C'!L104</f>
        <v>572.7252408707219</v>
      </c>
      <c r="O75" s="3">
        <f t="shared" si="8"/>
        <v>1.6378821774652781</v>
      </c>
      <c r="Q75" s="3">
        <f>AVERAGE('6C'!$K218:$K248) + Calibration!$C$11</f>
        <v>399.39166502043952</v>
      </c>
      <c r="R75" s="3">
        <f>'6C'!L248</f>
        <v>1481.934381601829</v>
      </c>
      <c r="S75" s="3">
        <f>'6C'!M248</f>
        <v>568.25946072228669</v>
      </c>
      <c r="T75" s="3">
        <f t="shared" si="9"/>
        <v>6.1308392106749761</v>
      </c>
    </row>
    <row r="76" spans="1:20" x14ac:dyDescent="0.25">
      <c r="A76" s="3">
        <f t="shared" si="10"/>
        <v>8.583333333333325</v>
      </c>
      <c r="B76" s="3">
        <f>AVERAGE('3C'!$J75:$J105) + Calibration!$C$11</f>
        <v>407.88557106107379</v>
      </c>
      <c r="C76" s="2">
        <f>'3C'!K105</f>
        <v>567.79946371867754</v>
      </c>
      <c r="D76" s="2">
        <f>'3C'!L105</f>
        <v>584.34453259626923</v>
      </c>
      <c r="E76" s="3">
        <f t="shared" si="6"/>
        <v>0.9056514338140631</v>
      </c>
      <c r="G76" s="3">
        <f>AVERAGE('4C'!$J75:$J105) + Calibration!$C$11</f>
        <v>401.02150768854784</v>
      </c>
      <c r="H76" s="3">
        <f>'4C'!K105</f>
        <v>634.92448841710711</v>
      </c>
      <c r="I76" s="3">
        <f>'4C'!L105</f>
        <v>576.52941216778549</v>
      </c>
      <c r="J76" s="3">
        <f t="shared" si="7"/>
        <v>1.3246789653464817</v>
      </c>
      <c r="L76" s="3">
        <f>AVERAGE('5C'!$J75:$J105) + Calibration!$C$11</f>
        <v>399.832002903415</v>
      </c>
      <c r="M76" s="3">
        <f>'5C'!K105</f>
        <v>638.635720587626</v>
      </c>
      <c r="N76" s="3">
        <f>'5C'!L105</f>
        <v>572.97333126818069</v>
      </c>
      <c r="O76" s="3">
        <f t="shared" si="8"/>
        <v>1.352433648675557</v>
      </c>
      <c r="Q76" s="3">
        <f>AVERAGE('6C'!$K219:$K249) + Calibration!$C$11</f>
        <v>399.34982213332256</v>
      </c>
      <c r="R76" s="3">
        <f>'6C'!L249</f>
        <v>1079.9909763599508</v>
      </c>
      <c r="S76" s="3">
        <f>'6C'!M249</f>
        <v>569.16915997111698</v>
      </c>
      <c r="T76" s="3">
        <f t="shared" si="9"/>
        <v>3.854722232033005</v>
      </c>
    </row>
    <row r="77" spans="1:20" x14ac:dyDescent="0.25">
      <c r="A77" s="3">
        <f t="shared" si="10"/>
        <v>8.666666666666659</v>
      </c>
      <c r="B77" s="3">
        <f>AVERAGE('3C'!$J76:$J106) + Calibration!$C$11</f>
        <v>407.59467069439273</v>
      </c>
      <c r="C77" s="2">
        <f>'3C'!K106</f>
        <v>581.7569138410405</v>
      </c>
      <c r="D77" s="2">
        <f>'3C'!L106</f>
        <v>584.79935947830654</v>
      </c>
      <c r="E77" s="3">
        <f t="shared" si="6"/>
        <v>0.98634510486062577</v>
      </c>
      <c r="G77" s="3">
        <f>AVERAGE('4C'!$J76:$J106) + Calibration!$C$11</f>
        <v>401.24665631316816</v>
      </c>
      <c r="H77" s="3">
        <f>'4C'!K106</f>
        <v>637.1028008750551</v>
      </c>
      <c r="I77" s="3">
        <f>'4C'!L106</f>
        <v>576.52941216778549</v>
      </c>
      <c r="J77" s="3">
        <f t="shared" si="7"/>
        <v>1.3357404534806889</v>
      </c>
      <c r="L77" s="3">
        <f>AVERAGE('5C'!$J76:$J106) + Calibration!$C$11</f>
        <v>400.02527258986692</v>
      </c>
      <c r="M77" s="3">
        <f>'5C'!K106</f>
        <v>764.73721359266858</v>
      </c>
      <c r="N77" s="3">
        <f>'5C'!L106</f>
        <v>573.18006361778134</v>
      </c>
      <c r="O77" s="3">
        <f t="shared" si="8"/>
        <v>2.0654984179862108</v>
      </c>
      <c r="Q77" s="3">
        <f>AVERAGE('6C'!$K220:$K250) + Calibration!$C$11</f>
        <v>398.88756926112751</v>
      </c>
      <c r="R77" s="3">
        <f>'6C'!L250</f>
        <v>809.63515256413962</v>
      </c>
      <c r="S77" s="3">
        <f>'6C'!M250</f>
        <v>569.37589645569551</v>
      </c>
      <c r="T77" s="3">
        <f t="shared" si="9"/>
        <v>2.3262152623007033</v>
      </c>
    </row>
    <row r="78" spans="1:20" x14ac:dyDescent="0.25">
      <c r="A78" s="3">
        <f t="shared" si="10"/>
        <v>8.7499999999999929</v>
      </c>
      <c r="B78" s="3">
        <f>AVERAGE('3C'!$J77:$J107) + Calibration!$C$11</f>
        <v>407.10053788779379</v>
      </c>
      <c r="C78" s="2">
        <f>'3C'!K107</f>
        <v>584.82274923222565</v>
      </c>
      <c r="D78" s="2">
        <f>'3C'!L107</f>
        <v>585.4609641947003</v>
      </c>
      <c r="E78" s="3">
        <f t="shared" si="6"/>
        <v>1.006506519538704</v>
      </c>
      <c r="G78" s="3">
        <f>AVERAGE('4C'!$J77:$J107) + Calibration!$C$11</f>
        <v>401.21477617951723</v>
      </c>
      <c r="H78" s="3">
        <f>'4C'!K107</f>
        <v>635.56993360392232</v>
      </c>
      <c r="I78" s="3">
        <f>'4C'!L107</f>
        <v>576.32267568320708</v>
      </c>
      <c r="J78" s="3">
        <f t="shared" si="7"/>
        <v>1.3272398089737887</v>
      </c>
      <c r="L78" s="3">
        <f>AVERAGE('5C'!$J77:$J107) + Calibration!$C$11</f>
        <v>400.29425577561</v>
      </c>
      <c r="M78" s="3">
        <f>'5C'!K107</f>
        <v>751.66718958858007</v>
      </c>
      <c r="N78" s="3">
        <f>'5C'!L107</f>
        <v>573.18006361778134</v>
      </c>
      <c r="O78" s="3">
        <f t="shared" si="8"/>
        <v>1.9899546938834343</v>
      </c>
      <c r="Q78" s="3">
        <f>AVERAGE('6C'!$K221:$K251) + Calibration!$C$11</f>
        <v>398.35956484611876</v>
      </c>
      <c r="R78" s="3">
        <f>'6C'!L251</f>
        <v>772.80511908656479</v>
      </c>
      <c r="S78" s="3">
        <f>'6C'!M251</f>
        <v>569.62398685315429</v>
      </c>
      <c r="T78" s="3">
        <f t="shared" si="9"/>
        <v>2.120623464587001</v>
      </c>
    </row>
    <row r="79" spans="1:20" x14ac:dyDescent="0.25">
      <c r="A79" s="3">
        <f t="shared" si="10"/>
        <v>8.8333333333333268</v>
      </c>
      <c r="B79" s="3">
        <f>AVERAGE('3C'!$J78:$J108) + Calibration!$C$11</f>
        <v>406.69208113470489</v>
      </c>
      <c r="C79" s="2">
        <f>'3C'!K108</f>
        <v>599.18361520246299</v>
      </c>
      <c r="D79" s="2">
        <f>'3C'!L108</f>
        <v>585.4609641947003</v>
      </c>
      <c r="E79" s="3">
        <f t="shared" si="6"/>
        <v>1.0901506487544341</v>
      </c>
      <c r="G79" s="3">
        <f>AVERAGE('4C'!$J78:$J108) + Calibration!$C$11</f>
        <v>401.26857229862338</v>
      </c>
      <c r="H79" s="3">
        <f>'4C'!K108</f>
        <v>664.97745029902114</v>
      </c>
      <c r="I79" s="3">
        <f>'4C'!L108</f>
        <v>575.86780331641398</v>
      </c>
      <c r="J79" s="3">
        <f t="shared" si="7"/>
        <v>1.493480769565908</v>
      </c>
      <c r="L79" s="3">
        <f>AVERAGE('5C'!$J78:$J108) + Calibration!$C$11</f>
        <v>400.48951833155053</v>
      </c>
      <c r="M79" s="3">
        <f>'5C'!K108</f>
        <v>724.88174480106932</v>
      </c>
      <c r="N79" s="3">
        <f>'5C'!L108</f>
        <v>572.7252408707219</v>
      </c>
      <c r="O79" s="3">
        <f t="shared" si="8"/>
        <v>1.8371529836328244</v>
      </c>
      <c r="Q79" s="3">
        <f>AVERAGE('6C'!$K222:$K252) + Calibration!$C$11</f>
        <v>398.05870172597184</v>
      </c>
      <c r="R79" s="3">
        <f>'6C'!L252</f>
        <v>736.86256416870253</v>
      </c>
      <c r="S79" s="3">
        <f>'6C'!M252</f>
        <v>572.06363201935039</v>
      </c>
      <c r="T79" s="3">
        <f t="shared" si="9"/>
        <v>1.9187714006811263</v>
      </c>
    </row>
    <row r="80" spans="1:20" x14ac:dyDescent="0.25">
      <c r="A80" s="3">
        <f t="shared" si="10"/>
        <v>8.9166666666666607</v>
      </c>
      <c r="B80" s="3">
        <f>AVERAGE('3C'!$J79:$J109) + Calibration!$C$11</f>
        <v>406.31550331978423</v>
      </c>
      <c r="C80" s="2">
        <f>'3C'!K109</f>
        <v>590.91402800534865</v>
      </c>
      <c r="D80" s="2">
        <f>'3C'!L109</f>
        <v>583.02131902850408</v>
      </c>
      <c r="E80" s="3">
        <f t="shared" si="6"/>
        <v>1.0454496215622753</v>
      </c>
      <c r="G80" s="3">
        <f>AVERAGE('4C'!$J79:$J109) + Calibration!$C$11</f>
        <v>401.48375916601327</v>
      </c>
      <c r="H80" s="3">
        <f>'4C'!K109</f>
        <v>651.70574459171451</v>
      </c>
      <c r="I80" s="3">
        <f>'4C'!L109</f>
        <v>575.41297643437679</v>
      </c>
      <c r="J80" s="3">
        <f t="shared" si="7"/>
        <v>1.4170995159113378</v>
      </c>
      <c r="L80" s="3">
        <f>AVERAGE('5C'!$J79:$J109) + Calibration!$C$11</f>
        <v>400.70470539818746</v>
      </c>
      <c r="M80" s="3">
        <f>'5C'!K109</f>
        <v>745.57591484941372</v>
      </c>
      <c r="N80" s="3">
        <f>'5C'!L109</f>
        <v>575.20624408477602</v>
      </c>
      <c r="O80" s="3">
        <f t="shared" si="8"/>
        <v>1.9531330275940348</v>
      </c>
      <c r="Q80" s="3">
        <f>AVERAGE('6C'!$K223:$K253) + Calibration!$C$11</f>
        <v>397.80167296770065</v>
      </c>
      <c r="R80" s="3">
        <f>'6C'!L253</f>
        <v>1546.3970351644293</v>
      </c>
      <c r="S80" s="3">
        <f>'6C'!M253</f>
        <v>572.7252408707219</v>
      </c>
      <c r="T80" s="3">
        <f t="shared" si="9"/>
        <v>6.5049197374796606</v>
      </c>
    </row>
    <row r="81" spans="1:20" x14ac:dyDescent="0.25">
      <c r="A81" s="3">
        <f t="shared" si="10"/>
        <v>8.9999999999999947</v>
      </c>
      <c r="B81" s="3">
        <f>AVERAGE('3C'!$J80:$J110) + Calibration!$C$11</f>
        <v>406.09035349968138</v>
      </c>
      <c r="C81" s="2">
        <f>'3C'!K110</f>
        <v>578.48944515411847</v>
      </c>
      <c r="D81" s="2">
        <f>'3C'!L110</f>
        <v>582.77322863104541</v>
      </c>
      <c r="E81" s="3">
        <f t="shared" si="6"/>
        <v>0.97635972678987271</v>
      </c>
      <c r="G81" s="3">
        <f>AVERAGE('4C'!$J80:$J110) + Calibration!$C$11</f>
        <v>401.38612729030172</v>
      </c>
      <c r="H81" s="3">
        <f>'4C'!K110</f>
        <v>662.79913784107328</v>
      </c>
      <c r="I81" s="3">
        <f>'4C'!L110</f>
        <v>575.86780331641398</v>
      </c>
      <c r="J81" s="3">
        <f t="shared" si="7"/>
        <v>1.48047842428467</v>
      </c>
      <c r="L81" s="3">
        <f>AVERAGE('5C'!$J80:$J110) + Calibration!$C$11</f>
        <v>400.95177239922816</v>
      </c>
      <c r="M81" s="3">
        <f>'5C'!K110</f>
        <v>704.63123738740228</v>
      </c>
      <c r="N81" s="3">
        <f>'5C'!L110</f>
        <v>576.98428453457848</v>
      </c>
      <c r="O81" s="3">
        <f t="shared" si="8"/>
        <v>1.7198489656886615</v>
      </c>
      <c r="Q81" s="3">
        <f>AVERAGE('6C'!$K224:$K254) + Calibration!$C$11</f>
        <v>397.53268998120467</v>
      </c>
      <c r="R81" s="3">
        <f>'6C'!L254</f>
        <v>1085.4368099462588</v>
      </c>
      <c r="S81" s="3">
        <f>'6C'!M254</f>
        <v>574.29654483594584</v>
      </c>
      <c r="T81" s="3">
        <f t="shared" si="9"/>
        <v>3.8958550893816257</v>
      </c>
    </row>
    <row r="82" spans="1:20" x14ac:dyDescent="0.25">
      <c r="A82" s="3">
        <f t="shared" si="10"/>
        <v>9.0833333333333286</v>
      </c>
      <c r="B82" s="3">
        <f>AVERAGE('3C'!$J81:$J111) + Calibration!$C$11</f>
        <v>406.06843611949648</v>
      </c>
      <c r="C82" s="2">
        <f>'3C'!K111</f>
        <v>583.93527874042661</v>
      </c>
      <c r="D82" s="2">
        <f>'3C'!L111</f>
        <v>583.02131902850408</v>
      </c>
      <c r="E82" s="3">
        <f t="shared" si="6"/>
        <v>1.0073256198730036</v>
      </c>
      <c r="G82" s="3">
        <f>AVERAGE('4C'!$J81:$J111) + Calibration!$C$11</f>
        <v>401.46184059034573</v>
      </c>
      <c r="H82" s="3">
        <f>'4C'!K111</f>
        <v>677.60376326095081</v>
      </c>
      <c r="I82" s="3">
        <f>'4C'!L111</f>
        <v>574.9581040675838</v>
      </c>
      <c r="J82" s="3">
        <f t="shared" si="7"/>
        <v>1.5638936933283023</v>
      </c>
      <c r="L82" s="3">
        <f>AVERAGE('5C'!$J81:$J111) + Calibration!$C$11</f>
        <v>401.37218338054197</v>
      </c>
      <c r="M82" s="3">
        <f>'5C'!K111</f>
        <v>653.19831666856294</v>
      </c>
      <c r="N82" s="3">
        <f>'5C'!L111</f>
        <v>574.29654483594584</v>
      </c>
      <c r="O82" s="3">
        <f t="shared" si="8"/>
        <v>1.4261843977025044</v>
      </c>
      <c r="Q82" s="3">
        <f>AVERAGE('6C'!$K225:$K255) + Calibration!$C$11</f>
        <v>397.18799229993493</v>
      </c>
      <c r="R82" s="3">
        <f>'6C'!L255</f>
        <v>697.89456586890219</v>
      </c>
      <c r="S82" s="3">
        <f>'6C'!M255</f>
        <v>575.20624408477602</v>
      </c>
      <c r="T82" s="3">
        <f t="shared" si="9"/>
        <v>1.7030123836279458</v>
      </c>
    </row>
    <row r="83" spans="1:20" x14ac:dyDescent="0.25">
      <c r="A83" s="3">
        <f t="shared" si="10"/>
        <v>9.1666666666666625</v>
      </c>
      <c r="B83" s="3">
        <f>AVERAGE('3C'!$J82:$J112) + Calibration!$C$11</f>
        <v>405.72573110846815</v>
      </c>
      <c r="C83" s="2">
        <f>'3C'!K112</f>
        <v>617.05407601352579</v>
      </c>
      <c r="D83" s="2">
        <f>'3C'!L112</f>
        <v>582.77322863104541</v>
      </c>
      <c r="E83" s="3">
        <f t="shared" si="6"/>
        <v>1.1968304653718145</v>
      </c>
      <c r="G83" s="3">
        <f>AVERAGE('4C'!$J82:$J112) + Calibration!$C$11</f>
        <v>401.63518457061878</v>
      </c>
      <c r="H83" s="3">
        <f>'4C'!K112</f>
        <v>673.48911927651432</v>
      </c>
      <c r="I83" s="3">
        <f>'4C'!L112</f>
        <v>575.66106683183546</v>
      </c>
      <c r="J83" s="3">
        <f t="shared" si="7"/>
        <v>1.539609233836521</v>
      </c>
      <c r="L83" s="3">
        <f>AVERAGE('5C'!$J82:$J112) + Calibration!$C$11</f>
        <v>401.73680676799069</v>
      </c>
      <c r="M83" s="3">
        <f>'5C'!K112</f>
        <v>645.81615155576628</v>
      </c>
      <c r="N83" s="3">
        <f>'5C'!L112</f>
        <v>572.31172241680906</v>
      </c>
      <c r="O83" s="3">
        <f t="shared" si="8"/>
        <v>1.3823114733673847</v>
      </c>
      <c r="Q83" s="3">
        <f>AVERAGE('6C'!$K226:$K256) + Calibration!$C$11</f>
        <v>397.26171412522007</v>
      </c>
      <c r="R83" s="3">
        <f>'6C'!L256</f>
        <v>837.06608691199017</v>
      </c>
      <c r="S83" s="3">
        <f>'6C'!M256</f>
        <v>575.66106683183546</v>
      </c>
      <c r="T83" s="3">
        <f t="shared" si="9"/>
        <v>2.4907745924543585</v>
      </c>
    </row>
    <row r="84" spans="1:20" x14ac:dyDescent="0.25">
      <c r="A84" s="3">
        <f t="shared" si="10"/>
        <v>9.2499999999999964</v>
      </c>
      <c r="B84" s="3">
        <f>AVERAGE('3C'!$J83:$J113) + Calibration!$C$11</f>
        <v>405.27344118898611</v>
      </c>
      <c r="C84" s="2">
        <f>'3C'!K113</f>
        <v>602.24945059364813</v>
      </c>
      <c r="D84" s="2">
        <f>'3C'!L113</f>
        <v>583.02131902850408</v>
      </c>
      <c r="E84" s="3">
        <f t="shared" si="6"/>
        <v>1.1155478888020314</v>
      </c>
      <c r="G84" s="3">
        <f>AVERAGE('4C'!$J83:$J113) + Calibration!$C$11</f>
        <v>401.63518457061878</v>
      </c>
      <c r="H84" s="3">
        <f>'4C'!K113</f>
        <v>718.58873591724671</v>
      </c>
      <c r="I84" s="3">
        <f>'4C'!L113</f>
        <v>574.9581040675838</v>
      </c>
      <c r="J84" s="3">
        <f t="shared" si="7"/>
        <v>1.7950250191466646</v>
      </c>
      <c r="L84" s="3">
        <f>AVERAGE('5C'!$J83:$J113) + Calibration!$C$11</f>
        <v>402.23093957458957</v>
      </c>
      <c r="M84" s="3">
        <f>'5C'!K113</f>
        <v>615.07739685131457</v>
      </c>
      <c r="N84" s="3">
        <f>'5C'!L113</f>
        <v>572.7252408707219</v>
      </c>
      <c r="O84" s="3">
        <f t="shared" si="8"/>
        <v>1.2054280964046307</v>
      </c>
      <c r="Q84" s="3">
        <f>AVERAGE('6C'!$K227:$K257) + Calibration!$C$11</f>
        <v>397.25175137175421</v>
      </c>
      <c r="R84" s="3">
        <f>'6C'!L257</f>
        <v>672.39996304754038</v>
      </c>
      <c r="S84" s="3">
        <f>'6C'!M257</f>
        <v>574.9581040675838</v>
      </c>
      <c r="T84" s="3">
        <f t="shared" si="9"/>
        <v>1.5582659409654638</v>
      </c>
    </row>
    <row r="85" spans="1:20" x14ac:dyDescent="0.25">
      <c r="A85" s="3">
        <f t="shared" si="10"/>
        <v>9.3333333333333304</v>
      </c>
      <c r="B85" s="3">
        <f>AVERAGE('3C'!$J84:$J114) + Calibration!$C$11</f>
        <v>405.18776513547607</v>
      </c>
      <c r="C85" s="2">
        <f>'3C'!K114</f>
        <v>619.03070676825553</v>
      </c>
      <c r="D85" s="2">
        <f>'3C'!L114</f>
        <v>582.1116197796739</v>
      </c>
      <c r="E85" s="3">
        <f t="shared" si="6"/>
        <v>1.2110715553364089</v>
      </c>
      <c r="G85" s="3">
        <f>AVERAGE('4C'!$J84:$J114) + Calibration!$C$11</f>
        <v>401.79657551814955</v>
      </c>
      <c r="H85" s="3">
        <f>'4C'!K114</f>
        <v>706.60791654961349</v>
      </c>
      <c r="I85" s="3">
        <f>'4C'!L114</f>
        <v>574.08976286661152</v>
      </c>
      <c r="J85" s="3">
        <f t="shared" si="7"/>
        <v>1.7262591977483617</v>
      </c>
      <c r="L85" s="3">
        <f>AVERAGE('5C'!$J84:$J114) + Calibration!$C$11</f>
        <v>402.47800538014769</v>
      </c>
      <c r="M85" s="3">
        <f>'5C'!K114</f>
        <v>614.23026996128135</v>
      </c>
      <c r="N85" s="3">
        <f>'5C'!L114</f>
        <v>573.42820363497356</v>
      </c>
      <c r="O85" s="3">
        <f t="shared" si="8"/>
        <v>1.1992312790602304</v>
      </c>
      <c r="Q85" s="3">
        <f>AVERAGE('6C'!$K228:$K258) + Calibration!$C$11</f>
        <v>396.87517495156317</v>
      </c>
      <c r="R85" s="3">
        <f>'6C'!L258</f>
        <v>677.16000381131062</v>
      </c>
      <c r="S85" s="3">
        <f>'6C'!M258</f>
        <v>575.20624408477602</v>
      </c>
      <c r="T85" s="3">
        <f t="shared" si="9"/>
        <v>1.5873565011431776</v>
      </c>
    </row>
    <row r="86" spans="1:20" x14ac:dyDescent="0.25">
      <c r="A86" s="3">
        <f t="shared" si="10"/>
        <v>9.4166666666666643</v>
      </c>
      <c r="B86" s="3">
        <f>AVERAGE('3C'!$J85:$J115) + Calibration!$C$11</f>
        <v>404.64979776775436</v>
      </c>
      <c r="C86" s="2">
        <f>'3C'!K115</f>
        <v>625.9691083974551</v>
      </c>
      <c r="D86" s="2">
        <f>'3C'!L115</f>
        <v>580.12684698027067</v>
      </c>
      <c r="E86" s="3">
        <f t="shared" si="6"/>
        <v>1.2534129941523742</v>
      </c>
      <c r="G86" s="3">
        <f>AVERAGE('4C'!$J85:$J115) + Calibration!$C$11</f>
        <v>401.88225296638927</v>
      </c>
      <c r="H86" s="3">
        <f>'4C'!K115</f>
        <v>680.46786854143659</v>
      </c>
      <c r="I86" s="3">
        <f>'4C'!L115</f>
        <v>575.41297643437679</v>
      </c>
      <c r="J86" s="3">
        <f t="shared" si="7"/>
        <v>1.5777332287553334</v>
      </c>
      <c r="L86" s="3">
        <f>AVERAGE('5C'!$J85:$J115) + Calibration!$C$11</f>
        <v>402.79082292776656</v>
      </c>
      <c r="M86" s="3">
        <f>'5C'!K115</f>
        <v>599.62737465210319</v>
      </c>
      <c r="N86" s="3">
        <f>'5C'!L115</f>
        <v>574.08976286661152</v>
      </c>
      <c r="O86" s="3">
        <f t="shared" si="8"/>
        <v>1.1147580884535808</v>
      </c>
      <c r="Q86" s="3">
        <f>AVERAGE('6C'!$K229:$K259) + Calibration!$C$11</f>
        <v>396.61615332380347</v>
      </c>
      <c r="R86" s="3">
        <f>'6C'!L259</f>
        <v>912.01693935789365</v>
      </c>
      <c r="S86" s="3">
        <f>'6C'!M259</f>
        <v>575.66106683183546</v>
      </c>
      <c r="T86" s="3">
        <f t="shared" si="9"/>
        <v>2.918905000080831</v>
      </c>
    </row>
    <row r="87" spans="1:20" x14ac:dyDescent="0.25">
      <c r="A87" s="3">
        <f t="shared" si="10"/>
        <v>9.4999999999999982</v>
      </c>
      <c r="B87" s="3">
        <f>AVERAGE('3C'!$J86:$J116) + Calibration!$C$11</f>
        <v>404.45453521181378</v>
      </c>
      <c r="C87" s="2">
        <f>'3C'!K116</f>
        <v>650.17282487914349</v>
      </c>
      <c r="D87" s="2">
        <f>'3C'!L116</f>
        <v>580.12684698027067</v>
      </c>
      <c r="E87" s="3">
        <f t="shared" si="6"/>
        <v>1.3915934235184482</v>
      </c>
      <c r="G87" s="3">
        <f>AVERAGE('4C'!$J86:$J116) + Calibration!$C$11</f>
        <v>401.99980915355013</v>
      </c>
      <c r="H87" s="3">
        <f>'4C'!K116</f>
        <v>663.00082357824817</v>
      </c>
      <c r="I87" s="3">
        <f>'4C'!L116</f>
        <v>577.64584376621656</v>
      </c>
      <c r="J87" s="3">
        <f t="shared" si="7"/>
        <v>1.4781451380635457</v>
      </c>
      <c r="L87" s="3">
        <f>AVERAGE('5C'!$J86:$J116) + Calibration!$C$11</f>
        <v>402.81274010870447</v>
      </c>
      <c r="M87" s="3">
        <f>'5C'!K116</f>
        <v>594.82694187908578</v>
      </c>
      <c r="N87" s="3">
        <f>'5C'!L116</f>
        <v>571.60880927229096</v>
      </c>
      <c r="O87" s="3">
        <f t="shared" si="8"/>
        <v>1.0874473396651443</v>
      </c>
      <c r="Q87" s="3">
        <f>AVERAGE('6C'!$K230:$K260) + Calibration!$C$11</f>
        <v>396.22961395089953</v>
      </c>
      <c r="R87" s="3">
        <f>'6C'!L260</f>
        <v>846.22310426133572</v>
      </c>
      <c r="S87" s="3">
        <f>'6C'!M260</f>
        <v>574.9581040675838</v>
      </c>
      <c r="T87" s="3">
        <f t="shared" si="9"/>
        <v>2.5484793280545737</v>
      </c>
    </row>
    <row r="88" spans="1:20" x14ac:dyDescent="0.25">
      <c r="A88" s="3">
        <f t="shared" si="10"/>
        <v>9.5833333333333321</v>
      </c>
      <c r="B88" s="3">
        <f>AVERAGE('3C'!$J87:$J117) + Calibration!$C$11</f>
        <v>404.43261803087591</v>
      </c>
      <c r="C88" s="2">
        <f>'3C'!K117</f>
        <v>658.64414622091419</v>
      </c>
      <c r="D88" s="2">
        <f>'3C'!L117</f>
        <v>581.65679703261435</v>
      </c>
      <c r="E88" s="3">
        <f t="shared" si="6"/>
        <v>1.4396937700110772</v>
      </c>
      <c r="G88" s="3">
        <f>AVERAGE('4C'!$J87:$J117) + Calibration!$C$11</f>
        <v>402.12931857270036</v>
      </c>
      <c r="H88" s="3">
        <f>'4C'!K117</f>
        <v>659.73330244988813</v>
      </c>
      <c r="I88" s="3">
        <f>'4C'!L117</f>
        <v>580.54036543418351</v>
      </c>
      <c r="J88" s="3">
        <f t="shared" si="7"/>
        <v>1.4589064994754022</v>
      </c>
      <c r="L88" s="3">
        <f>AVERAGE('5C'!$J87:$J117) + Calibration!$C$11</f>
        <v>402.57563606037678</v>
      </c>
      <c r="M88" s="3">
        <f>'5C'!K117</f>
        <v>604.42776305159612</v>
      </c>
      <c r="N88" s="3">
        <f>'5C'!L117</f>
        <v>571.40202316797888</v>
      </c>
      <c r="O88" s="3">
        <f t="shared" si="8"/>
        <v>1.1431631435514542</v>
      </c>
      <c r="Q88" s="3">
        <f>AVERAGE('6C'!$K231:$K261) + Calibration!$C$11</f>
        <v>395.90683345056766</v>
      </c>
      <c r="R88" s="3">
        <f>'6C'!L261</f>
        <v>1312.2257915914643</v>
      </c>
      <c r="S88" s="3">
        <f>'6C'!M261</f>
        <v>575.41297643437679</v>
      </c>
      <c r="T88" s="3">
        <f t="shared" si="9"/>
        <v>5.1894526765611326</v>
      </c>
    </row>
    <row r="89" spans="1:20" x14ac:dyDescent="0.25">
      <c r="A89" s="3">
        <f t="shared" si="10"/>
        <v>9.6666666666666661</v>
      </c>
      <c r="B89" s="3">
        <f>AVERAGE('3C'!$J88:$J118) + Calibration!$C$11</f>
        <v>404.52028595763898</v>
      </c>
      <c r="C89" s="2">
        <f>'3C'!K118</f>
        <v>652.10916043958889</v>
      </c>
      <c r="D89" s="2">
        <f>'3C'!L118</f>
        <v>582.1116197796739</v>
      </c>
      <c r="E89" s="3">
        <f t="shared" si="6"/>
        <v>1.4021872361714793</v>
      </c>
      <c r="G89" s="3">
        <f>AVERAGE('4C'!$J88:$J118) + Calibration!$C$11</f>
        <v>402.33454268662427</v>
      </c>
      <c r="H89" s="3">
        <f>'4C'!K118</f>
        <v>668.0432856902064</v>
      </c>
      <c r="I89" s="3">
        <f>'4C'!L118</f>
        <v>579.67202009823336</v>
      </c>
      <c r="J89" s="3">
        <f t="shared" si="7"/>
        <v>1.5048067436727761</v>
      </c>
      <c r="L89" s="3">
        <f>AVERAGE('5C'!$J88:$J118) + Calibration!$C$11</f>
        <v>402.19905944093875</v>
      </c>
      <c r="M89" s="3">
        <f>'5C'!K118</f>
        <v>634.27904323029202</v>
      </c>
      <c r="N89" s="3">
        <f>'5C'!L118</f>
        <v>570.49232805412657</v>
      </c>
      <c r="O89" s="3">
        <f t="shared" si="8"/>
        <v>1.314354660407163</v>
      </c>
      <c r="Q89" s="3">
        <f>AVERAGE('6C'!$K232:$K262) + Calibration!$C$11</f>
        <v>395.92875063150547</v>
      </c>
      <c r="R89" s="3">
        <f>'6C'!L262</f>
        <v>1496.7390070217068</v>
      </c>
      <c r="S89" s="3">
        <f>'6C'!M262</f>
        <v>574.29654483594584</v>
      </c>
      <c r="T89" s="3">
        <f t="shared" si="9"/>
        <v>6.2342950352138038</v>
      </c>
    </row>
    <row r="90" spans="1:20" x14ac:dyDescent="0.25">
      <c r="A90" s="3">
        <f t="shared" si="10"/>
        <v>9.75</v>
      </c>
      <c r="B90" s="3">
        <f>AVERAGE('3C'!$J89:$J119) + Calibration!$C$11</f>
        <v>404.45652569033717</v>
      </c>
      <c r="C90" s="2">
        <f>'3C'!K119</f>
        <v>658.64414622091419</v>
      </c>
      <c r="D90" s="2">
        <f>'3C'!L119</f>
        <v>584.79935947830654</v>
      </c>
      <c r="E90" s="3">
        <f t="shared" si="6"/>
        <v>1.4395583721059273</v>
      </c>
      <c r="G90" s="3">
        <f>AVERAGE('4C'!$J89:$J119) + Calibration!$C$11</f>
        <v>402.49593343490784</v>
      </c>
      <c r="H90" s="3">
        <f>'4C'!K119</f>
        <v>675.42540239552159</v>
      </c>
      <c r="I90" s="3">
        <f>'4C'!L119</f>
        <v>581.45006054803594</v>
      </c>
      <c r="J90" s="3">
        <f t="shared" si="7"/>
        <v>1.5457003815392867</v>
      </c>
      <c r="L90" s="3">
        <f>AVERAGE('5C'!$J89:$J119) + Calibration!$C$11</f>
        <v>401.83443744821972</v>
      </c>
      <c r="M90" s="3">
        <f>'5C'!K119</f>
        <v>596.80361700734011</v>
      </c>
      <c r="N90" s="3">
        <f>'5C'!L119</f>
        <v>570.49232805412657</v>
      </c>
      <c r="O90" s="3">
        <f t="shared" si="8"/>
        <v>1.1041824702206258</v>
      </c>
      <c r="Q90" s="3">
        <f>AVERAGE('6C'!$K233:$K263) + Calibration!$C$11</f>
        <v>395.87495331691673</v>
      </c>
      <c r="R90" s="3">
        <f>'6C'!L263</f>
        <v>1453.8177028389223</v>
      </c>
      <c r="S90" s="3">
        <f>'6C'!M263</f>
        <v>573.18006361778134</v>
      </c>
      <c r="T90" s="3">
        <f t="shared" si="9"/>
        <v>5.9915205119124373</v>
      </c>
    </row>
    <row r="91" spans="1:20" x14ac:dyDescent="0.25">
      <c r="A91" s="3">
        <f t="shared" si="10"/>
        <v>9.8333333333333339</v>
      </c>
      <c r="B91" s="3">
        <f>AVERAGE('3C'!$J90:$J120) + Calibration!$C$11</f>
        <v>404.15566376567284</v>
      </c>
      <c r="C91" s="2">
        <f>'3C'!K120</f>
        <v>627.50202811002612</v>
      </c>
      <c r="D91" s="2">
        <f>'3C'!L120</f>
        <v>584.79935947830654</v>
      </c>
      <c r="E91" s="3">
        <f t="shared" si="6"/>
        <v>1.2648929479736715</v>
      </c>
      <c r="G91" s="3">
        <f>AVERAGE('4C'!$J90:$J120) + Calibration!$C$11</f>
        <v>402.8087509825267</v>
      </c>
      <c r="H91" s="3">
        <f>'4C'!K120</f>
        <v>700.47629417472456</v>
      </c>
      <c r="I91" s="3">
        <f>'4C'!L120</f>
        <v>582.35971017713257</v>
      </c>
      <c r="J91" s="3">
        <f t="shared" si="7"/>
        <v>1.6858012322239917</v>
      </c>
      <c r="L91" s="3">
        <f>AVERAGE('5C'!$J90:$J120) + Calibration!$C$11</f>
        <v>401.85436315439875</v>
      </c>
      <c r="M91" s="3">
        <f>'5C'!K120</f>
        <v>599.18361520246299</v>
      </c>
      <c r="N91" s="3">
        <f>'5C'!L120</f>
        <v>573.18006361778134</v>
      </c>
      <c r="O91" s="3">
        <f t="shared" si="8"/>
        <v>1.1175484323518432</v>
      </c>
      <c r="Q91" s="3">
        <f>AVERAGE('6C'!$K234:$K264) + Calibration!$C$11</f>
        <v>395.66972800751023</v>
      </c>
      <c r="R91" s="3">
        <f>'6C'!L264</f>
        <v>1200.2432279987245</v>
      </c>
      <c r="S91" s="3">
        <f>'6C'!M264</f>
        <v>573.63494011955208</v>
      </c>
      <c r="T91" s="3">
        <f t="shared" si="9"/>
        <v>4.5565968770205849</v>
      </c>
    </row>
    <row r="92" spans="1:20" x14ac:dyDescent="0.25">
      <c r="A92" s="3">
        <f t="shared" si="10"/>
        <v>9.9166666666666679</v>
      </c>
      <c r="B92" s="3">
        <f>AVERAGE('3C'!$J91:$J121) + Calibration!$C$11</f>
        <v>403.90859796011455</v>
      </c>
      <c r="C92" s="2">
        <f>'3C'!K121</f>
        <v>624.87995216848117</v>
      </c>
      <c r="D92" s="2">
        <f>'3C'!L121</f>
        <v>584.59262299372801</v>
      </c>
      <c r="E92" s="3">
        <f t="shared" si="6"/>
        <v>1.2514423884304511</v>
      </c>
      <c r="G92" s="3">
        <f>AVERAGE('4C'!$J91:$J121) + Calibration!$C$11</f>
        <v>403.25107934402547</v>
      </c>
      <c r="H92" s="3">
        <f>'4C'!K121</f>
        <v>690.67378726503932</v>
      </c>
      <c r="I92" s="3">
        <f>'4C'!L121</f>
        <v>581.90488743007313</v>
      </c>
      <c r="J92" s="3">
        <f t="shared" si="7"/>
        <v>1.6277809464418014</v>
      </c>
      <c r="L92" s="3">
        <f>AVERAGE('5C'!$J91:$J121) + Calibration!$C$11</f>
        <v>401.41203479289999</v>
      </c>
      <c r="M92" s="3">
        <f>'5C'!K121</f>
        <v>617.49778705568463</v>
      </c>
      <c r="N92" s="3">
        <f>'5C'!L121</f>
        <v>575.20624408477602</v>
      </c>
      <c r="O92" s="3">
        <f t="shared" si="8"/>
        <v>1.2237734202530905</v>
      </c>
      <c r="Q92" s="3">
        <f>AVERAGE('6C'!$K235:$K265) + Calibration!$C$11</f>
        <v>395.73348827481203</v>
      </c>
      <c r="R92" s="3">
        <f>'6C'!L265</f>
        <v>1166.2369561998694</v>
      </c>
      <c r="S92" s="3">
        <f>'6C'!M265</f>
        <v>571.40202316797888</v>
      </c>
      <c r="T92" s="3">
        <f t="shared" si="9"/>
        <v>4.3636457026227982</v>
      </c>
    </row>
    <row r="93" spans="1:20" x14ac:dyDescent="0.25">
      <c r="B93" s="3">
        <f>AVERAGE(B2:B92)</f>
        <v>407.86245479559454</v>
      </c>
      <c r="D93" s="3">
        <f>AVERAGE(D2:D92)</f>
        <v>584.15844991225492</v>
      </c>
      <c r="G93" s="3">
        <f>AVERAGE(G2:G92)</f>
        <v>400.44494968655295</v>
      </c>
      <c r="I93" s="3">
        <f>AVERAGE(I2:I92)</f>
        <v>578.08554802370259</v>
      </c>
      <c r="L93" s="3">
        <f>AVERAGE(L2:L92)</f>
        <v>397.59153695893514</v>
      </c>
      <c r="N93" s="3">
        <f>AVERAGE(N2:N92)</f>
        <v>572.86444903300799</v>
      </c>
      <c r="Q93" s="3">
        <f>AVERAGE(Q2:Q92)</f>
        <v>397.54781144353603</v>
      </c>
      <c r="S93" s="3">
        <f>AVERAGE(S2:S92)</f>
        <v>570.25435755536762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-1.1501183702829394</v>
      </c>
      <c r="D11" s="2">
        <f>AVERAGE(E11:E14)</f>
        <v>401.15011837028294</v>
      </c>
      <c r="E11" s="2">
        <f>AVERAGE('6C'!O2)</f>
        <v>395.72340962148274</v>
      </c>
    </row>
    <row r="12" spans="1:5" x14ac:dyDescent="0.25">
      <c r="E12" s="2">
        <f>'5C'!N2</f>
        <v>398.89461068975845</v>
      </c>
    </row>
    <row r="13" spans="1:5" x14ac:dyDescent="0.25">
      <c r="E13" s="2">
        <f>'4C'!N2</f>
        <v>402.46059693652546</v>
      </c>
    </row>
    <row r="14" spans="1:5" x14ac:dyDescent="0.25">
      <c r="E14" s="2">
        <f>'3C'!N2</f>
        <v>407.5218562333651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2015-04-24T03:35:22Z</dcterms:modified>
</cp:coreProperties>
</file>